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225" windowWidth="21840" windowHeight="11730" firstSheet="1" activeTab="1"/>
  </bookViews>
  <sheets>
    <sheet name="Лист1" sheetId="4" r:id="rId1"/>
    <sheet name="Сметный расчет 2022-2027" sheetId="5" r:id="rId2"/>
  </sheets>
  <definedNames>
    <definedName name="_xlnm.Print_Area" localSheetId="1">'Сметный расчет 2022-2027'!$A$2:$F$98</definedName>
  </definedNames>
  <calcPr calcId="144525"/>
</workbook>
</file>

<file path=xl/calcChain.xml><?xml version="1.0" encoding="utf-8"?>
<calcChain xmlns="http://schemas.openxmlformats.org/spreadsheetml/2006/main">
  <c r="C83" i="5" l="1"/>
  <c r="G82" i="5"/>
  <c r="C82" i="5"/>
  <c r="H81" i="5"/>
  <c r="G81" i="5"/>
  <c r="C81" i="5"/>
  <c r="I80" i="5"/>
  <c r="D79" i="5"/>
  <c r="I79" i="5" s="1"/>
  <c r="G76" i="5"/>
  <c r="I75" i="5"/>
  <c r="C70" i="5" l="1"/>
  <c r="G69" i="5"/>
  <c r="C69" i="5"/>
  <c r="H68" i="5"/>
  <c r="G68" i="5"/>
  <c r="C68" i="5"/>
  <c r="I67" i="5"/>
  <c r="G63" i="5"/>
  <c r="G77" i="5" s="1"/>
  <c r="I62" i="5"/>
  <c r="C57" i="5"/>
  <c r="C56" i="5"/>
  <c r="C55" i="5"/>
  <c r="G56" i="5"/>
  <c r="H55" i="5"/>
  <c r="G55" i="5"/>
  <c r="C43" i="5"/>
  <c r="G44" i="5"/>
  <c r="H43" i="5"/>
  <c r="G43" i="5"/>
  <c r="C33" i="5"/>
  <c r="D32" i="5"/>
  <c r="D33" i="5"/>
  <c r="D31" i="5"/>
  <c r="D43" i="5" s="1"/>
  <c r="C32" i="5"/>
  <c r="C31" i="5"/>
  <c r="D44" i="5" l="1"/>
  <c r="E44" i="5" s="1"/>
  <c r="F44" i="5" s="1"/>
  <c r="E43" i="5"/>
  <c r="F43" i="5" s="1"/>
  <c r="D55" i="5"/>
  <c r="I55" i="5" s="1"/>
  <c r="J55" i="5" s="1"/>
  <c r="K55" i="5" s="1"/>
  <c r="D45" i="5"/>
  <c r="D57" i="5" s="1"/>
  <c r="D70" i="5" s="1"/>
  <c r="D83" i="5" s="1"/>
  <c r="I43" i="5"/>
  <c r="J43" i="5" s="1"/>
  <c r="K43" i="5" s="1"/>
  <c r="E33" i="5"/>
  <c r="F33" i="5" s="1"/>
  <c r="E32" i="5"/>
  <c r="F32" i="5" s="1"/>
  <c r="G32" i="5"/>
  <c r="D26" i="5"/>
  <c r="D27" i="5"/>
  <c r="D56" i="5" l="1"/>
  <c r="D69" i="5" s="1"/>
  <c r="D82" i="5" s="1"/>
  <c r="E82" i="5" s="1"/>
  <c r="F82" i="5" s="1"/>
  <c r="E55" i="5"/>
  <c r="F55" i="5" s="1"/>
  <c r="D68" i="5"/>
  <c r="D81" i="5" s="1"/>
  <c r="D28" i="5"/>
  <c r="D40" i="5" s="1"/>
  <c r="D52" i="5" s="1"/>
  <c r="D65" i="5" s="1"/>
  <c r="D39" i="5"/>
  <c r="D51" i="5" s="1"/>
  <c r="D64" i="5" s="1"/>
  <c r="E83" i="5"/>
  <c r="F83" i="5" s="1"/>
  <c r="E26" i="5"/>
  <c r="F26" i="5" s="1"/>
  <c r="D38" i="5"/>
  <c r="D50" i="5" s="1"/>
  <c r="D63" i="5" s="1"/>
  <c r="E57" i="5"/>
  <c r="F57" i="5" s="1"/>
  <c r="E70" i="5"/>
  <c r="F70" i="5" s="1"/>
  <c r="E45" i="5"/>
  <c r="F45" i="5" s="1"/>
  <c r="F42" i="5" s="1"/>
  <c r="E69" i="5" l="1"/>
  <c r="F69" i="5" s="1"/>
  <c r="E56" i="5"/>
  <c r="F56" i="5" s="1"/>
  <c r="D77" i="5"/>
  <c r="E64" i="5"/>
  <c r="F64" i="5" s="1"/>
  <c r="I64" i="5"/>
  <c r="J64" i="5" s="1"/>
  <c r="K64" i="5" s="1"/>
  <c r="I81" i="5"/>
  <c r="J81" i="5" s="1"/>
  <c r="K81" i="5" s="1"/>
  <c r="K80" i="5" s="1"/>
  <c r="E81" i="5"/>
  <c r="F81" i="5" s="1"/>
  <c r="F80" i="5" s="1"/>
  <c r="D76" i="5"/>
  <c r="I63" i="5"/>
  <c r="J63" i="5" s="1"/>
  <c r="K63" i="5" s="1"/>
  <c r="E63" i="5"/>
  <c r="F63" i="5" s="1"/>
  <c r="D78" i="5"/>
  <c r="E65" i="5"/>
  <c r="F65" i="5" s="1"/>
  <c r="I65" i="5"/>
  <c r="J65" i="5" s="1"/>
  <c r="K65" i="5" s="1"/>
  <c r="I68" i="5"/>
  <c r="J68" i="5" s="1"/>
  <c r="K68" i="5" s="1"/>
  <c r="K67" i="5" s="1"/>
  <c r="E68" i="5"/>
  <c r="F68" i="5" s="1"/>
  <c r="D30" i="5"/>
  <c r="D54" i="5" s="1"/>
  <c r="D66" i="5" s="1"/>
  <c r="F62" i="5" l="1"/>
  <c r="F67" i="5"/>
  <c r="I76" i="5"/>
  <c r="J76" i="5" s="1"/>
  <c r="K76" i="5" s="1"/>
  <c r="E76" i="5"/>
  <c r="F76" i="5" s="1"/>
  <c r="E77" i="5"/>
  <c r="F77" i="5" s="1"/>
  <c r="I77" i="5"/>
  <c r="J77" i="5" s="1"/>
  <c r="K77" i="5" s="1"/>
  <c r="E78" i="5"/>
  <c r="F78" i="5" s="1"/>
  <c r="I78" i="5"/>
  <c r="J78" i="5" s="1"/>
  <c r="K78" i="5" s="1"/>
  <c r="I66" i="5"/>
  <c r="K62" i="5"/>
  <c r="K61" i="5" s="1"/>
  <c r="D53" i="5"/>
  <c r="I54" i="5"/>
  <c r="I49" i="5"/>
  <c r="I42" i="5"/>
  <c r="I41" i="5"/>
  <c r="I37" i="5"/>
  <c r="H31" i="5"/>
  <c r="G31" i="5"/>
  <c r="G30" i="5"/>
  <c r="G42" i="5" s="1"/>
  <c r="I30" i="5"/>
  <c r="G29" i="5"/>
  <c r="G41" i="5" s="1"/>
  <c r="G54" i="5" s="1"/>
  <c r="I29" i="5"/>
  <c r="G53" i="5"/>
  <c r="G28" i="5"/>
  <c r="G40" i="5" s="1"/>
  <c r="G27" i="5"/>
  <c r="G39" i="5" s="1"/>
  <c r="G52" i="5" s="1"/>
  <c r="G26" i="5"/>
  <c r="G38" i="5" s="1"/>
  <c r="G51" i="5" s="1"/>
  <c r="I25" i="5"/>
  <c r="G25" i="5"/>
  <c r="G37" i="5" s="1"/>
  <c r="G50" i="5" s="1"/>
  <c r="H20" i="5"/>
  <c r="C20" i="5"/>
  <c r="C18" i="5"/>
  <c r="F72" i="5" l="1"/>
  <c r="F85" i="5" s="1"/>
  <c r="I53" i="5"/>
  <c r="K75" i="5"/>
  <c r="K74" i="5" s="1"/>
  <c r="F75" i="5"/>
  <c r="G65" i="5"/>
  <c r="G67" i="5"/>
  <c r="G80" i="5" s="1"/>
  <c r="G66" i="5"/>
  <c r="G79" i="5" s="1"/>
  <c r="G64" i="5"/>
  <c r="G78" i="5" s="1"/>
  <c r="E15" i="5"/>
  <c r="F15" i="5" s="1"/>
  <c r="I15" i="5"/>
  <c r="J15" i="5" s="1"/>
  <c r="K15" i="5" s="1"/>
  <c r="E13" i="5"/>
  <c r="F13" i="5" s="1"/>
  <c r="F74" i="5" l="1"/>
  <c r="F61" i="5"/>
  <c r="I26" i="5"/>
  <c r="J26" i="5" s="1"/>
  <c r="K26" i="5" s="1"/>
  <c r="E19" i="5"/>
  <c r="F19" i="5" s="1"/>
  <c r="E38" i="5"/>
  <c r="F38" i="5" s="1"/>
  <c r="I38" i="5"/>
  <c r="J38" i="5" s="1"/>
  <c r="K38" i="5" s="1"/>
  <c r="E28" i="5"/>
  <c r="F28" i="5" s="1"/>
  <c r="I28" i="5"/>
  <c r="J28" i="5" s="1"/>
  <c r="K28" i="5" s="1"/>
  <c r="I20" i="5"/>
  <c r="J20" i="5" s="1"/>
  <c r="K20" i="5" s="1"/>
  <c r="E20" i="5"/>
  <c r="F20" i="5" s="1"/>
  <c r="E18" i="5"/>
  <c r="F18" i="5" s="1"/>
  <c r="F17" i="5" l="1"/>
  <c r="I31" i="5"/>
  <c r="J31" i="5" s="1"/>
  <c r="K31" i="5" s="1"/>
  <c r="E31" i="5"/>
  <c r="F31" i="5" s="1"/>
  <c r="F30" i="5" s="1"/>
  <c r="E14" i="5"/>
  <c r="F14" i="5" s="1"/>
  <c r="F12" i="5" s="1"/>
  <c r="E50" i="5"/>
  <c r="F50" i="5" s="1"/>
  <c r="I50" i="5"/>
  <c r="J50" i="5" s="1"/>
  <c r="K50" i="5" s="1"/>
  <c r="F22" i="5" l="1"/>
  <c r="I27" i="5"/>
  <c r="J27" i="5" s="1"/>
  <c r="K27" i="5" s="1"/>
  <c r="K25" i="5" s="1"/>
  <c r="E27" i="5"/>
  <c r="F27" i="5" s="1"/>
  <c r="F25" i="5" s="1"/>
  <c r="F35" i="5" l="1"/>
  <c r="F24" i="5" s="1"/>
  <c r="F11" i="5"/>
  <c r="I39" i="5"/>
  <c r="J39" i="5" s="1"/>
  <c r="K39" i="5" s="1"/>
  <c r="K37" i="5" s="1"/>
  <c r="E39" i="5"/>
  <c r="K42" i="5"/>
  <c r="E40" i="5"/>
  <c r="F40" i="5" s="1"/>
  <c r="I40" i="5"/>
  <c r="J40" i="5" s="1"/>
  <c r="K40" i="5" s="1"/>
  <c r="L22" i="4"/>
  <c r="K22" i="4"/>
  <c r="J22" i="4"/>
  <c r="F39" i="5" l="1"/>
  <c r="F37" i="5" s="1"/>
  <c r="K36" i="5"/>
  <c r="K54" i="5"/>
  <c r="F54" i="5"/>
  <c r="I52" i="5"/>
  <c r="J52" i="5" s="1"/>
  <c r="K52" i="5" s="1"/>
  <c r="E52" i="5"/>
  <c r="F52" i="5" s="1"/>
  <c r="E51" i="5"/>
  <c r="F51" i="5" s="1"/>
  <c r="I51" i="5"/>
  <c r="J51" i="5" s="1"/>
  <c r="K51" i="5" s="1"/>
  <c r="K49" i="5" s="1"/>
  <c r="C34" i="4"/>
  <c r="C17" i="4"/>
  <c r="C24" i="4"/>
  <c r="C35" i="4"/>
  <c r="C30" i="4"/>
  <c r="F49" i="5" l="1"/>
  <c r="F59" i="5" s="1"/>
  <c r="F47" i="5"/>
  <c r="K48" i="5"/>
  <c r="F36" i="5" l="1"/>
  <c r="F48" i="5"/>
  <c r="C33" i="4"/>
  <c r="F87" i="5" l="1"/>
  <c r="K9" i="4"/>
  <c r="E30" i="4" s="1"/>
  <c r="F30" i="4" s="1"/>
  <c r="K15" i="4"/>
  <c r="E31" i="4" s="1"/>
  <c r="F22" i="4"/>
  <c r="G22" i="4"/>
  <c r="H22" i="4"/>
  <c r="I22" i="4"/>
  <c r="H30" i="4"/>
  <c r="G30" i="4"/>
  <c r="S30" i="4"/>
  <c r="C31" i="4"/>
  <c r="G31" i="4"/>
  <c r="C32" i="4"/>
  <c r="I33" i="4"/>
  <c r="L33" i="4"/>
  <c r="N33" i="4"/>
  <c r="P33" i="4"/>
  <c r="S33" i="4"/>
  <c r="U33" i="4"/>
  <c r="V33" i="4" s="1"/>
  <c r="W33" i="4"/>
  <c r="I34" i="4"/>
  <c r="J34" i="4" s="1"/>
  <c r="L34" i="4"/>
  <c r="N34" i="4"/>
  <c r="U34" i="4"/>
  <c r="W34" i="4"/>
  <c r="I35" i="4"/>
  <c r="J35" i="4" s="1"/>
  <c r="L35" i="4"/>
  <c r="M35" i="4" s="1"/>
  <c r="P35" i="4"/>
  <c r="S35" i="4"/>
  <c r="T35" i="4" s="1"/>
  <c r="W35" i="4"/>
  <c r="H36" i="4"/>
  <c r="M36" i="4"/>
  <c r="F31" i="4" l="1"/>
  <c r="S34" i="4"/>
  <c r="T34" i="4" s="1"/>
  <c r="G32" i="4"/>
  <c r="H32" i="4" s="1"/>
  <c r="L41" i="4"/>
  <c r="M41" i="4" s="1"/>
  <c r="M43" i="4" s="1"/>
  <c r="H31" i="4"/>
  <c r="U35" i="4"/>
  <c r="N35" i="4"/>
  <c r="N41" i="4" s="1"/>
  <c r="O41" i="4" s="1"/>
  <c r="O43" i="4" s="1"/>
  <c r="P34" i="4"/>
  <c r="P41" i="4"/>
  <c r="Q41" i="4" s="1"/>
  <c r="Q43" i="4" s="1"/>
  <c r="E32" i="4"/>
  <c r="F32" i="4" s="1"/>
  <c r="T36" i="4"/>
  <c r="H37" i="4"/>
  <c r="H38" i="4" s="1"/>
  <c r="T33" i="4"/>
  <c r="Q33" i="4"/>
  <c r="Q34" i="4"/>
  <c r="Q35" i="4"/>
  <c r="X33" i="4"/>
  <c r="O33" i="4"/>
  <c r="O34" i="4"/>
  <c r="T30" i="4"/>
  <c r="M33" i="4"/>
  <c r="M34" i="4"/>
  <c r="J33" i="4"/>
  <c r="J37" i="4" s="1"/>
  <c r="J38" i="4" s="1"/>
  <c r="X34" i="4"/>
  <c r="V34" i="4"/>
  <c r="Q37" i="4" l="1"/>
  <c r="Q42" i="4" s="1"/>
  <c r="F37" i="4"/>
  <c r="F38" i="4" s="1"/>
  <c r="V35" i="4"/>
  <c r="V37" i="4" s="1"/>
  <c r="V38" i="4" s="1"/>
  <c r="X35" i="4"/>
  <c r="O35" i="4"/>
  <c r="O37" i="4" s="1"/>
  <c r="M37" i="4"/>
  <c r="T37" i="4"/>
  <c r="T38" i="4" s="1"/>
  <c r="S41" i="4"/>
  <c r="X37" i="4"/>
  <c r="X38" i="4" s="1"/>
  <c r="S43" i="4"/>
  <c r="Q38" i="4" l="1"/>
  <c r="I13" i="5"/>
  <c r="J13" i="5" s="1"/>
  <c r="K13" i="5" s="1"/>
  <c r="M42" i="4"/>
  <c r="M38" i="4"/>
  <c r="O38" i="4"/>
  <c r="M52" i="4" s="1"/>
  <c r="M53" i="4" s="1"/>
  <c r="M54" i="4" s="1"/>
  <c r="O42" i="4"/>
  <c r="Q44" i="4"/>
  <c r="Q45" i="4" s="1"/>
  <c r="Q46" i="4"/>
  <c r="Q47" i="4"/>
  <c r="M44" i="4"/>
  <c r="M46" i="4"/>
  <c r="I14" i="5" l="1"/>
  <c r="J14" i="5" s="1"/>
  <c r="K14" i="5" s="1"/>
  <c r="K12" i="5" s="1"/>
  <c r="M45" i="4"/>
  <c r="M47" i="4" s="1"/>
  <c r="O44" i="4"/>
  <c r="O45" i="4" s="1"/>
  <c r="O47" i="4" s="1"/>
  <c r="O46" i="4"/>
  <c r="S46" i="4" s="1"/>
  <c r="S42" i="4"/>
  <c r="K30" i="5" l="1"/>
  <c r="K24" i="5" s="1"/>
  <c r="K87" i="5" s="1"/>
  <c r="S45" i="4"/>
  <c r="S47" i="4"/>
  <c r="S44" i="4"/>
  <c r="J90" i="5" l="1"/>
  <c r="H87" i="5"/>
  <c r="K88" i="5"/>
  <c r="E90" i="5"/>
  <c r="F88" i="5"/>
</calcChain>
</file>

<file path=xl/sharedStrings.xml><?xml version="1.0" encoding="utf-8"?>
<sst xmlns="http://schemas.openxmlformats.org/spreadsheetml/2006/main" count="224" uniqueCount="99">
  <si>
    <t>№
п/п</t>
  </si>
  <si>
    <t>Наименование</t>
  </si>
  <si>
    <t>Цена за единицу, руб. без НДС</t>
  </si>
  <si>
    <t>Кол-во, шт.</t>
  </si>
  <si>
    <t>Стоимость, руб. с НДС 20%</t>
  </si>
  <si>
    <t>Цена за единицу, руб. с НДС 20%</t>
  </si>
  <si>
    <t>Оборудование</t>
  </si>
  <si>
    <t>Работы</t>
  </si>
  <si>
    <t>Монтаж 1-ф счетчика</t>
  </si>
  <si>
    <t>Монтаж 3-ф счетчика</t>
  </si>
  <si>
    <t>Монтаж 3-ф счетчика с ТТ</t>
  </si>
  <si>
    <t>Монтаж ТТ</t>
  </si>
  <si>
    <t>3-ф счетчик трансформаторного включения с возможностью подклюсения к  ИСУ</t>
  </si>
  <si>
    <t>ЦСОД</t>
  </si>
  <si>
    <t>Общий с НДС за 3г.</t>
  </si>
  <si>
    <t>НДС</t>
  </si>
  <si>
    <t>Общий объем за 3г.</t>
  </si>
  <si>
    <t>Итого с НДС (20%)</t>
  </si>
  <si>
    <t>Сверка</t>
  </si>
  <si>
    <t>НДС итого</t>
  </si>
  <si>
    <t>НДС работы</t>
  </si>
  <si>
    <t>НДС оборудование</t>
  </si>
  <si>
    <t>За 3 года</t>
  </si>
  <si>
    <t>С инфляцией</t>
  </si>
  <si>
    <t>Итог с инф.</t>
  </si>
  <si>
    <t>Итого:</t>
  </si>
  <si>
    <t>3-ф с ТТ ИСУ</t>
  </si>
  <si>
    <t>3-ф ИСУ</t>
  </si>
  <si>
    <t>1-ф ИСУ</t>
  </si>
  <si>
    <t>3-ф с ТТ</t>
  </si>
  <si>
    <t>3-ф</t>
  </si>
  <si>
    <t>1-ф</t>
  </si>
  <si>
    <t>Стоимость</t>
  </si>
  <si>
    <t>Кол-во</t>
  </si>
  <si>
    <t>Средняя стоимость 1 ТУ</t>
  </si>
  <si>
    <t>Оптимальный</t>
  </si>
  <si>
    <t>Максимальный</t>
  </si>
  <si>
    <t>Минимальный</t>
  </si>
  <si>
    <t>Инфляция</t>
  </si>
  <si>
    <t>Стоимость, тыс. руб</t>
  </si>
  <si>
    <t>Процент ОДН с ТТ</t>
  </si>
  <si>
    <t>Выход из строя ОДН (шт. в год)</t>
  </si>
  <si>
    <t>ТТ (3 шт.)</t>
  </si>
  <si>
    <t>ОДН + нежилые</t>
  </si>
  <si>
    <t>3-ф счетчик с ТТ ИСУ</t>
  </si>
  <si>
    <t>Выход из строя (шт. в год)</t>
  </si>
  <si>
    <t>3-ф счетчик ИСУ</t>
  </si>
  <si>
    <t>МПИ истекает в 2022 году</t>
  </si>
  <si>
    <t>1-ф счетчик ИСУ</t>
  </si>
  <si>
    <t>МПИ истекает в 2021 году</t>
  </si>
  <si>
    <t>3-ф счетчик с ТТ без ИСУ</t>
  </si>
  <si>
    <t>МПИ истекает с 01.07.2020 по 31.12.2020</t>
  </si>
  <si>
    <t>3-ф счетчик без ИСУ</t>
  </si>
  <si>
    <t>МПИ истек и истекает до 01.07.2020</t>
  </si>
  <si>
    <t>1-ф счетчик без ИСУ</t>
  </si>
  <si>
    <t>Не оборудовано учетом</t>
  </si>
  <si>
    <t>Цена, тыс. руб.</t>
  </si>
  <si>
    <t>2022 год</t>
  </si>
  <si>
    <t>Всего</t>
  </si>
  <si>
    <t>В т.ч. НДС</t>
  </si>
  <si>
    <t>Общая стоимость проекта за период реализации инвестиционной программы составляет</t>
  </si>
  <si>
    <t>руб. с НДС 20%</t>
  </si>
  <si>
    <t>Монтаж связного</t>
  </si>
  <si>
    <t>Связное оборудование + монтаж</t>
  </si>
  <si>
    <t>Связное без монтажа</t>
  </si>
  <si>
    <t>УТВЕРЖДАЮ</t>
  </si>
  <si>
    <t>Исполнительный директор</t>
  </si>
  <si>
    <t>«____»</t>
  </si>
  <si>
    <t>ПАО "РЭСК"</t>
  </si>
  <si>
    <t>___________________ С.И.Кузьмин</t>
  </si>
  <si>
    <t>С.В. Назаров</t>
  </si>
  <si>
    <t>2023 год</t>
  </si>
  <si>
    <t>2024 год</t>
  </si>
  <si>
    <t>2025 год</t>
  </si>
  <si>
    <t>______________ 2020 г.</t>
  </si>
  <si>
    <t>3-ф счетчик  с возможностью подключения к ИСУ</t>
  </si>
  <si>
    <t>1-ф счетчик с возможностью подключения к ИСУ</t>
  </si>
  <si>
    <t>2026 год</t>
  </si>
  <si>
    <t>Монтаж 3-ф счетчика непосредственного включения</t>
  </si>
  <si>
    <t xml:space="preserve">1-ф счетчик непосредственного включения </t>
  </si>
  <si>
    <t xml:space="preserve">3-ф счетчик непосредственного включения </t>
  </si>
  <si>
    <t xml:space="preserve">3-ф счетчик полукосвенного включения </t>
  </si>
  <si>
    <t>Монтаж 1-ф счетчика непосредственного включения</t>
  </si>
  <si>
    <t>Монтаж 3-ф счетчика полукосвенного включения</t>
  </si>
  <si>
    <t>1.1.</t>
  </si>
  <si>
    <t>1.2</t>
  </si>
  <si>
    <t>1.3</t>
  </si>
  <si>
    <t>2</t>
  </si>
  <si>
    <t>2.1</t>
  </si>
  <si>
    <t>2.2</t>
  </si>
  <si>
    <t>2.3</t>
  </si>
  <si>
    <t>3</t>
  </si>
  <si>
    <t>2027 год</t>
  </si>
  <si>
    <t>Материалы (шкафы, ТТ, провод и пр.)</t>
  </si>
  <si>
    <t>______________ 2021 г.</t>
  </si>
  <si>
    <t>Срок реализации проекта - 2022-2027 гг.</t>
  </si>
  <si>
    <t>Начальник отдела по ограничению и подключению абонентов</t>
  </si>
  <si>
    <t>П.А.Кузьминов</t>
  </si>
  <si>
    <t>Сметный расчет к проекту K_A0804-1104 "Приобретение и установка интеллектуальной системы учета"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</si>
</sst>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_-* #,##0.0\ _₽_-;\-* #,##0.0\ _₽_-;_-* &quot;-&quot;??\ _₽_-;_-@_-"/>
    <numFmt numFmtId="167" formatCode="_-* #,##0\ _₽_-;\-* #,##0\ _₽_-;_-* &quot;-&quot;??\ _₽_-;_-@_-"/>
    <numFmt numFmtId="168" formatCode="_-* #,##0.0\ _₽_-;\-* #,##0.0\ _₽_-;_-* &quot;-&quot;?\ _₽_-;_-@_-"/>
    <numFmt numFmtId="169" formatCode="_-* #,##0.00\ _₽_-;\-* #,##0.00\ _₽_-;_-* &quot;-&quot;?\ _₽_-;_-@_-"/>
    <numFmt numFmtId="170" formatCode="_-* #,##0.000\ _₽_-;\-* #,##0.000\ _₽_-;_-* &quot;-&quot;?\ _₽_-;_-@_-"/>
    <numFmt numFmtId="171" formatCode="0.0"/>
    <numFmt numFmtId="172" formatCode="0.0000"/>
    <numFmt numFmtId="173" formatCode="_-* #,##0.000\ _₽_-;\-* #,##0.000\ _₽_-;_-* &quot;-&quot;?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4" fillId="2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76">
    <xf numFmtId="0" fontId="0" fillId="0" borderId="0" xfId="0"/>
    <xf numFmtId="0" fontId="2" fillId="0" borderId="0" xfId="3"/>
    <xf numFmtId="168" fontId="2" fillId="0" borderId="0" xfId="3" applyNumberFormat="1"/>
    <xf numFmtId="43" fontId="2" fillId="0" borderId="0" xfId="3" applyNumberFormat="1"/>
    <xf numFmtId="169" fontId="2" fillId="0" borderId="0" xfId="3" applyNumberFormat="1"/>
    <xf numFmtId="169" fontId="6" fillId="0" borderId="0" xfId="3" applyNumberFormat="1" applyFont="1"/>
    <xf numFmtId="0" fontId="6" fillId="0" borderId="0" xfId="3" applyFont="1"/>
    <xf numFmtId="165" fontId="5" fillId="0" borderId="0" xfId="3" applyNumberFormat="1" applyFont="1"/>
    <xf numFmtId="170" fontId="5" fillId="0" borderId="0" xfId="3" applyNumberFormat="1" applyFont="1"/>
    <xf numFmtId="169" fontId="5" fillId="0" borderId="0" xfId="3" applyNumberFormat="1" applyFont="1"/>
    <xf numFmtId="168" fontId="5" fillId="0" borderId="2" xfId="3" applyNumberFormat="1" applyFont="1" applyBorder="1"/>
    <xf numFmtId="168" fontId="5" fillId="0" borderId="3" xfId="3" applyNumberFormat="1" applyFont="1" applyBorder="1"/>
    <xf numFmtId="168" fontId="5" fillId="0" borderId="4" xfId="3" applyNumberFormat="1" applyFont="1" applyBorder="1"/>
    <xf numFmtId="168" fontId="5" fillId="0" borderId="0" xfId="3" applyNumberFormat="1" applyFont="1"/>
    <xf numFmtId="0" fontId="2" fillId="0" borderId="4" xfId="3" applyBorder="1"/>
    <xf numFmtId="168" fontId="2" fillId="0" borderId="2" xfId="3" applyNumberFormat="1" applyFont="1" applyBorder="1"/>
    <xf numFmtId="168" fontId="2" fillId="0" borderId="3" xfId="3" applyNumberFormat="1" applyFont="1" applyBorder="1"/>
    <xf numFmtId="0" fontId="2" fillId="0" borderId="5" xfId="3" applyBorder="1"/>
    <xf numFmtId="0" fontId="2" fillId="0" borderId="0" xfId="3" applyBorder="1"/>
    <xf numFmtId="0" fontId="2" fillId="0" borderId="0" xfId="3" applyBorder="1" applyAlignment="1">
      <alignment horizontal="center" vertical="center"/>
    </xf>
    <xf numFmtId="0" fontId="2" fillId="0" borderId="6" xfId="3" applyBorder="1"/>
    <xf numFmtId="0" fontId="2" fillId="0" borderId="0" xfId="3" applyBorder="1" applyAlignment="1">
      <alignment horizontal="center"/>
    </xf>
    <xf numFmtId="168" fontId="7" fillId="2" borderId="7" xfId="2" applyNumberFormat="1" applyFont="1" applyBorder="1"/>
    <xf numFmtId="167" fontId="7" fillId="2" borderId="1" xfId="2" applyNumberFormat="1" applyFont="1" applyBorder="1"/>
    <xf numFmtId="168" fontId="2" fillId="0" borderId="0" xfId="3" applyNumberFormat="1" applyBorder="1"/>
    <xf numFmtId="167" fontId="0" fillId="0" borderId="0" xfId="4" applyNumberFormat="1" applyFont="1" applyBorder="1"/>
    <xf numFmtId="168" fontId="7" fillId="2" borderId="1" xfId="2" applyNumberFormat="1" applyFont="1" applyBorder="1"/>
    <xf numFmtId="167" fontId="7" fillId="2" borderId="8" xfId="2" applyNumberFormat="1" applyFont="1" applyBorder="1"/>
    <xf numFmtId="0" fontId="7" fillId="2" borderId="7" xfId="2" applyFont="1" applyBorder="1" applyAlignment="1">
      <alignment horizontal="center" vertical="center"/>
    </xf>
    <xf numFmtId="167" fontId="7" fillId="2" borderId="1" xfId="4" applyNumberFormat="1" applyFont="1" applyFill="1" applyBorder="1"/>
    <xf numFmtId="171" fontId="2" fillId="0" borderId="0" xfId="3" applyNumberFormat="1" applyBorder="1" applyAlignment="1">
      <alignment horizontal="center" vertical="center"/>
    </xf>
    <xf numFmtId="0" fontId="7" fillId="2" borderId="1" xfId="2" applyFont="1" applyBorder="1"/>
    <xf numFmtId="0" fontId="7" fillId="2" borderId="8" xfId="2" applyFont="1" applyBorder="1"/>
    <xf numFmtId="171" fontId="2" fillId="0" borderId="0" xfId="3" applyNumberFormat="1"/>
    <xf numFmtId="167" fontId="2" fillId="0" borderId="0" xfId="3" applyNumberFormat="1" applyBorder="1"/>
    <xf numFmtId="171" fontId="7" fillId="2" borderId="7" xfId="2" applyNumberFormat="1" applyFont="1" applyBorder="1" applyAlignment="1">
      <alignment horizontal="center" vertical="center"/>
    </xf>
    <xf numFmtId="0" fontId="7" fillId="2" borderId="7" xfId="2" applyFont="1" applyBorder="1"/>
    <xf numFmtId="166" fontId="0" fillId="0" borderId="0" xfId="4" applyNumberFormat="1" applyFont="1" applyBorder="1"/>
    <xf numFmtId="0" fontId="2" fillId="0" borderId="0" xfId="3" applyNumberFormat="1"/>
    <xf numFmtId="10" fontId="2" fillId="0" borderId="0" xfId="3" applyNumberFormat="1"/>
    <xf numFmtId="167" fontId="2" fillId="0" borderId="0" xfId="3" applyNumberFormat="1"/>
    <xf numFmtId="9" fontId="2" fillId="0" borderId="0" xfId="3" applyNumberFormat="1"/>
    <xf numFmtId="167" fontId="0" fillId="0" borderId="0" xfId="4" applyNumberFormat="1" applyFont="1"/>
    <xf numFmtId="0" fontId="1" fillId="0" borderId="0" xfId="3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9" fillId="0" borderId="0" xfId="0" applyFont="1"/>
    <xf numFmtId="0" fontId="8" fillId="0" borderId="0" xfId="0" applyFont="1"/>
    <xf numFmtId="43" fontId="9" fillId="0" borderId="0" xfId="0" applyNumberFormat="1" applyFont="1"/>
    <xf numFmtId="43" fontId="8" fillId="0" borderId="0" xfId="0" applyNumberFormat="1" applyFont="1"/>
    <xf numFmtId="4" fontId="9" fillId="0" borderId="0" xfId="1" applyNumberFormat="1" applyFont="1"/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Border="1"/>
    <xf numFmtId="43" fontId="8" fillId="0" borderId="0" xfId="0" applyNumberFormat="1" applyFont="1" applyBorder="1"/>
    <xf numFmtId="43" fontId="8" fillId="0" borderId="0" xfId="1" applyFont="1" applyBorder="1"/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wrapText="1"/>
    </xf>
    <xf numFmtId="43" fontId="9" fillId="0" borderId="18" xfId="1" applyFont="1" applyFill="1" applyBorder="1"/>
    <xf numFmtId="43" fontId="8" fillId="0" borderId="18" xfId="1" applyFont="1" applyFill="1" applyBorder="1"/>
    <xf numFmtId="0" fontId="8" fillId="0" borderId="18" xfId="0" applyFont="1" applyFill="1" applyBorder="1" applyAlignment="1"/>
    <xf numFmtId="164" fontId="8" fillId="0" borderId="18" xfId="0" applyNumberFormat="1" applyFont="1" applyFill="1" applyBorder="1"/>
    <xf numFmtId="167" fontId="8" fillId="0" borderId="18" xfId="1" applyNumberFormat="1" applyFont="1" applyFill="1" applyBorder="1" applyAlignment="1"/>
    <xf numFmtId="43" fontId="8" fillId="0" borderId="18" xfId="0" applyNumberFormat="1" applyFont="1" applyFill="1" applyBorder="1"/>
    <xf numFmtId="167" fontId="8" fillId="0" borderId="18" xfId="0" applyNumberFormat="1" applyFont="1" applyFill="1" applyBorder="1" applyAlignment="1"/>
    <xf numFmtId="164" fontId="8" fillId="0" borderId="18" xfId="0" applyNumberFormat="1" applyFont="1" applyFill="1" applyBorder="1" applyAlignment="1"/>
    <xf numFmtId="43" fontId="9" fillId="0" borderId="21" xfId="1" applyFont="1" applyFill="1" applyBorder="1" applyAlignment="1"/>
    <xf numFmtId="43" fontId="8" fillId="0" borderId="0" xfId="1" applyFont="1" applyFill="1" applyBorder="1"/>
    <xf numFmtId="167" fontId="8" fillId="0" borderId="0" xfId="0" applyNumberFormat="1" applyFont="1" applyFill="1" applyBorder="1" applyAlignment="1"/>
    <xf numFmtId="43" fontId="8" fillId="0" borderId="0" xfId="0" applyNumberFormat="1" applyFont="1" applyFill="1" applyBorder="1"/>
    <xf numFmtId="43" fontId="9" fillId="0" borderId="0" xfId="0" applyNumberFormat="1" applyFont="1" applyFill="1"/>
    <xf numFmtId="43" fontId="10" fillId="0" borderId="0" xfId="0" applyNumberFormat="1" applyFont="1" applyFill="1" applyAlignment="1"/>
    <xf numFmtId="4" fontId="9" fillId="0" borderId="0" xfId="1" applyNumberFormat="1" applyFont="1" applyFill="1"/>
    <xf numFmtId="172" fontId="8" fillId="0" borderId="0" xfId="0" applyNumberFormat="1" applyFont="1"/>
    <xf numFmtId="165" fontId="8" fillId="0" borderId="0" xfId="0" applyNumberFormat="1" applyFont="1"/>
    <xf numFmtId="0" fontId="11" fillId="0" borderId="18" xfId="0" applyFont="1" applyBorder="1" applyAlignment="1">
      <alignment wrapText="1"/>
    </xf>
    <xf numFmtId="49" fontId="8" fillId="0" borderId="0" xfId="0" applyNumberFormat="1" applyFont="1"/>
    <xf numFmtId="49" fontId="8" fillId="0" borderId="0" xfId="1" applyNumberFormat="1" applyFont="1" applyBorder="1"/>
    <xf numFmtId="173" fontId="8" fillId="0" borderId="0" xfId="0" applyNumberFormat="1" applyFont="1"/>
    <xf numFmtId="43" fontId="8" fillId="0" borderId="19" xfId="1" applyFont="1" applyFill="1" applyBorder="1"/>
    <xf numFmtId="167" fontId="8" fillId="0" borderId="20" xfId="0" applyNumberFormat="1" applyFont="1" applyFill="1" applyBorder="1" applyAlignment="1"/>
    <xf numFmtId="43" fontId="8" fillId="0" borderId="20" xfId="1" applyFont="1" applyFill="1" applyBorder="1"/>
    <xf numFmtId="43" fontId="8" fillId="0" borderId="21" xfId="0" applyNumberFormat="1" applyFont="1" applyFill="1" applyBorder="1"/>
    <xf numFmtId="0" fontId="8" fillId="3" borderId="0" xfId="0" applyFont="1" applyFill="1"/>
    <xf numFmtId="167" fontId="8" fillId="3" borderId="0" xfId="0" applyNumberFormat="1" applyFont="1" applyFill="1" applyBorder="1"/>
    <xf numFmtId="167" fontId="8" fillId="0" borderId="0" xfId="0" applyNumberFormat="1" applyFont="1"/>
    <xf numFmtId="0" fontId="2" fillId="0" borderId="17" xfId="3" applyBorder="1" applyAlignment="1">
      <alignment horizontal="center"/>
    </xf>
    <xf numFmtId="0" fontId="2" fillId="0" borderId="16" xfId="3" applyBorder="1" applyAlignment="1">
      <alignment horizontal="center"/>
    </xf>
    <xf numFmtId="0" fontId="2" fillId="0" borderId="15" xfId="3" applyBorder="1" applyAlignment="1">
      <alignment horizontal="center"/>
    </xf>
    <xf numFmtId="0" fontId="7" fillId="2" borderId="14" xfId="2" applyFont="1" applyBorder="1" applyAlignment="1">
      <alignment horizontal="center"/>
    </xf>
    <xf numFmtId="0" fontId="7" fillId="2" borderId="13" xfId="2" applyFont="1" applyBorder="1" applyAlignment="1">
      <alignment horizontal="center"/>
    </xf>
    <xf numFmtId="0" fontId="2" fillId="0" borderId="12" xfId="3" applyBorder="1" applyAlignment="1">
      <alignment horizontal="center"/>
    </xf>
    <xf numFmtId="0" fontId="2" fillId="0" borderId="11" xfId="3" applyBorder="1" applyAlignment="1">
      <alignment horizontal="center"/>
    </xf>
    <xf numFmtId="0" fontId="7" fillId="2" borderId="10" xfId="2" applyFont="1" applyBorder="1" applyAlignment="1">
      <alignment horizontal="center"/>
    </xf>
    <xf numFmtId="0" fontId="7" fillId="2" borderId="9" xfId="2" applyFont="1" applyBorder="1" applyAlignment="1">
      <alignment horizontal="center"/>
    </xf>
    <xf numFmtId="0" fontId="8" fillId="0" borderId="0" xfId="0" applyFont="1" applyFill="1" applyAlignment="1">
      <alignment horizontal="right"/>
    </xf>
    <xf numFmtId="43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43" fontId="9" fillId="0" borderId="20" xfId="1" applyFont="1" applyFill="1" applyBorder="1" applyAlignment="1">
      <alignment horizontal="center"/>
    </xf>
    <xf numFmtId="43" fontId="9" fillId="0" borderId="21" xfId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43" fontId="12" fillId="0" borderId="18" xfId="1" applyFont="1" applyBorder="1"/>
    <xf numFmtId="0" fontId="11" fillId="0" borderId="18" xfId="0" applyFont="1" applyBorder="1"/>
    <xf numFmtId="164" fontId="11" fillId="3" borderId="18" xfId="0" applyNumberFormat="1" applyFont="1" applyFill="1" applyBorder="1"/>
    <xf numFmtId="164" fontId="11" fillId="0" borderId="18" xfId="0" applyNumberFormat="1" applyFont="1" applyBorder="1"/>
    <xf numFmtId="43" fontId="11" fillId="0" borderId="18" xfId="1" applyFont="1" applyBorder="1"/>
    <xf numFmtId="167" fontId="11" fillId="3" borderId="18" xfId="1" applyNumberFormat="1" applyFont="1" applyFill="1" applyBorder="1"/>
    <xf numFmtId="43" fontId="11" fillId="0" borderId="18" xfId="0" applyNumberFormat="1" applyFont="1" applyBorder="1"/>
    <xf numFmtId="0" fontId="11" fillId="3" borderId="18" xfId="0" applyFont="1" applyFill="1" applyBorder="1"/>
    <xf numFmtId="167" fontId="11" fillId="3" borderId="18" xfId="0" applyNumberFormat="1" applyFont="1" applyFill="1" applyBorder="1"/>
    <xf numFmtId="43" fontId="11" fillId="0" borderId="18" xfId="1" applyNumberFormat="1" applyFont="1" applyBorder="1"/>
    <xf numFmtId="0" fontId="12" fillId="0" borderId="18" xfId="0" applyFont="1" applyBorder="1"/>
    <xf numFmtId="164" fontId="12" fillId="3" borderId="18" xfId="0" applyNumberFormat="1" applyFont="1" applyFill="1" applyBorder="1"/>
    <xf numFmtId="164" fontId="12" fillId="0" borderId="18" xfId="0" applyNumberFormat="1" applyFont="1" applyBorder="1"/>
    <xf numFmtId="0" fontId="12" fillId="3" borderId="18" xfId="0" applyFont="1" applyFill="1" applyBorder="1"/>
    <xf numFmtId="43" fontId="12" fillId="0" borderId="18" xfId="0" applyNumberFormat="1" applyFont="1" applyBorder="1"/>
    <xf numFmtId="0" fontId="12" fillId="0" borderId="18" xfId="0" applyFont="1" applyBorder="1" applyAlignment="1">
      <alignment wrapText="1"/>
    </xf>
    <xf numFmtId="167" fontId="12" fillId="3" borderId="18" xfId="0" applyNumberFormat="1" applyFont="1" applyFill="1" applyBorder="1"/>
    <xf numFmtId="167" fontId="9" fillId="0" borderId="18" xfId="0" applyNumberFormat="1" applyFont="1" applyFill="1" applyBorder="1" applyAlignment="1"/>
    <xf numFmtId="43" fontId="9" fillId="0" borderId="18" xfId="0" applyNumberFormat="1" applyFont="1" applyFill="1" applyBorder="1"/>
    <xf numFmtId="165" fontId="9" fillId="0" borderId="0" xfId="0" applyNumberFormat="1" applyFont="1"/>
    <xf numFmtId="0" fontId="9" fillId="0" borderId="18" xfId="0" applyFont="1" applyFill="1" applyBorder="1" applyAlignment="1"/>
    <xf numFmtId="167" fontId="9" fillId="0" borderId="20" xfId="0" applyNumberFormat="1" applyFont="1" applyFill="1" applyBorder="1" applyAlignment="1"/>
    <xf numFmtId="43" fontId="9" fillId="0" borderId="20" xfId="1" applyFont="1" applyFill="1" applyBorder="1"/>
    <xf numFmtId="43" fontId="9" fillId="0" borderId="21" xfId="0" applyNumberFormat="1" applyFont="1" applyFill="1" applyBorder="1"/>
    <xf numFmtId="173" fontId="9" fillId="0" borderId="0" xfId="0" applyNumberFormat="1" applyFont="1"/>
    <xf numFmtId="43" fontId="12" fillId="0" borderId="18" xfId="1" applyNumberFormat="1" applyFont="1" applyBorder="1"/>
    <xf numFmtId="164" fontId="9" fillId="0" borderId="18" xfId="0" applyNumberFormat="1" applyFont="1" applyFill="1" applyBorder="1" applyAlignment="1"/>
    <xf numFmtId="164" fontId="9" fillId="0" borderId="18" xfId="0" applyNumberFormat="1" applyFont="1" applyFill="1" applyBorder="1"/>
    <xf numFmtId="43" fontId="9" fillId="0" borderId="21" xfId="1" applyFont="1" applyFill="1" applyBorder="1"/>
    <xf numFmtId="43" fontId="8" fillId="0" borderId="21" xfId="1" applyFont="1" applyFill="1" applyBorder="1"/>
    <xf numFmtId="43" fontId="8" fillId="0" borderId="21" xfId="1" applyFont="1" applyFill="1" applyBorder="1" applyAlignment="1">
      <alignment wrapText="1"/>
    </xf>
    <xf numFmtId="49" fontId="11" fillId="4" borderId="22" xfId="0" applyNumberFormat="1" applyFont="1" applyFill="1" applyBorder="1"/>
    <xf numFmtId="0" fontId="12" fillId="4" borderId="23" xfId="0" applyFont="1" applyFill="1" applyBorder="1" applyAlignment="1">
      <alignment horizontal="center"/>
    </xf>
    <xf numFmtId="43" fontId="12" fillId="4" borderId="24" xfId="1" applyFont="1" applyFill="1" applyBorder="1"/>
    <xf numFmtId="49" fontId="12" fillId="0" borderId="25" xfId="0" applyNumberFormat="1" applyFont="1" applyBorder="1"/>
    <xf numFmtId="43" fontId="12" fillId="0" borderId="26" xfId="1" applyFont="1" applyBorder="1"/>
    <xf numFmtId="49" fontId="11" fillId="0" borderId="25" xfId="1" applyNumberFormat="1" applyFont="1" applyBorder="1"/>
    <xf numFmtId="43" fontId="11" fillId="0" borderId="26" xfId="1" applyFont="1" applyBorder="1"/>
    <xf numFmtId="49" fontId="12" fillId="0" borderId="25" xfId="1" applyNumberFormat="1" applyFont="1" applyBorder="1"/>
    <xf numFmtId="49" fontId="12" fillId="0" borderId="27" xfId="1" applyNumberFormat="1" applyFont="1" applyBorder="1"/>
    <xf numFmtId="0" fontId="12" fillId="0" borderId="28" xfId="0" applyFont="1" applyBorder="1" applyAlignment="1">
      <alignment wrapText="1"/>
    </xf>
    <xf numFmtId="167" fontId="12" fillId="3" borderId="28" xfId="0" applyNumberFormat="1" applyFont="1" applyFill="1" applyBorder="1"/>
    <xf numFmtId="43" fontId="12" fillId="0" borderId="28" xfId="1" applyFont="1" applyBorder="1"/>
    <xf numFmtId="43" fontId="12" fillId="0" borderId="28" xfId="0" applyNumberFormat="1" applyFont="1" applyBorder="1"/>
    <xf numFmtId="43" fontId="12" fillId="0" borderId="29" xfId="1" applyFont="1" applyBorder="1"/>
    <xf numFmtId="49" fontId="11" fillId="0" borderId="27" xfId="1" applyNumberFormat="1" applyFont="1" applyBorder="1"/>
    <xf numFmtId="0" fontId="11" fillId="0" borderId="28" xfId="0" applyFont="1" applyBorder="1"/>
    <xf numFmtId="167" fontId="11" fillId="3" borderId="28" xfId="0" applyNumberFormat="1" applyFont="1" applyFill="1" applyBorder="1"/>
    <xf numFmtId="43" fontId="11" fillId="0" borderId="28" xfId="1" applyFont="1" applyBorder="1"/>
    <xf numFmtId="43" fontId="11" fillId="0" borderId="28" xfId="0" applyNumberFormat="1" applyFont="1" applyBorder="1"/>
    <xf numFmtId="43" fontId="11" fillId="0" borderId="29" xfId="1" applyFont="1" applyBorder="1"/>
    <xf numFmtId="49" fontId="11" fillId="0" borderId="30" xfId="1" applyNumberFormat="1" applyFont="1" applyBorder="1"/>
    <xf numFmtId="0" fontId="11" fillId="0" borderId="30" xfId="0" applyFont="1" applyBorder="1"/>
    <xf numFmtId="167" fontId="11" fillId="3" borderId="30" xfId="0" applyNumberFormat="1" applyFont="1" applyFill="1" applyBorder="1"/>
    <xf numFmtId="43" fontId="11" fillId="0" borderId="30" xfId="1" applyFont="1" applyBorder="1"/>
    <xf numFmtId="43" fontId="11" fillId="0" borderId="30" xfId="0" applyNumberFormat="1" applyFont="1" applyBorder="1"/>
    <xf numFmtId="49" fontId="11" fillId="0" borderId="25" xfId="0" applyNumberFormat="1" applyFont="1" applyBorder="1"/>
    <xf numFmtId="43" fontId="11" fillId="0" borderId="26" xfId="1" applyNumberFormat="1" applyFont="1" applyBorder="1"/>
    <xf numFmtId="0" fontId="11" fillId="0" borderId="28" xfId="0" applyFont="1" applyBorder="1" applyAlignment="1">
      <alignment wrapText="1"/>
    </xf>
    <xf numFmtId="0" fontId="8" fillId="0" borderId="21" xfId="0" applyFont="1" applyFill="1" applyBorder="1" applyAlignment="1">
      <alignment wrapText="1"/>
    </xf>
    <xf numFmtId="49" fontId="11" fillId="0" borderId="22" xfId="0" applyNumberFormat="1" applyFont="1" applyBorder="1"/>
    <xf numFmtId="0" fontId="8" fillId="0" borderId="21" xfId="0" applyFont="1" applyFill="1" applyBorder="1" applyAlignment="1">
      <alignment horizontal="center" vertical="center" wrapText="1"/>
    </xf>
    <xf numFmtId="49" fontId="9" fillId="5" borderId="31" xfId="0" applyNumberFormat="1" applyFont="1" applyFill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/>
    </xf>
    <xf numFmtId="0" fontId="9" fillId="5" borderId="32" xfId="0" applyFont="1" applyFill="1" applyBorder="1" applyAlignment="1">
      <alignment horizontal="center" vertical="center" wrapText="1"/>
    </xf>
    <xf numFmtId="0" fontId="9" fillId="5" borderId="33" xfId="0" applyFont="1" applyFill="1" applyBorder="1" applyAlignment="1">
      <alignment horizontal="center" vertical="center" wrapText="1"/>
    </xf>
  </cellXfs>
  <cellStyles count="5">
    <cellStyle name="Вывод" xfId="2" builtinId="21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X54"/>
  <sheetViews>
    <sheetView topLeftCell="A64" workbookViewId="0">
      <selection activeCell="O13" sqref="O13"/>
    </sheetView>
  </sheetViews>
  <sheetFormatPr defaultColWidth="9.140625" defaultRowHeight="15" x14ac:dyDescent="0.25"/>
  <cols>
    <col min="1" max="1" width="9.140625" style="1"/>
    <col min="2" max="2" width="30" style="1" customWidth="1"/>
    <col min="3" max="3" width="19.28515625" style="1" bestFit="1" customWidth="1"/>
    <col min="4" max="4" width="10.5703125" style="1" customWidth="1"/>
    <col min="5" max="5" width="10.42578125" style="1" bestFit="1" customWidth="1"/>
    <col min="6" max="6" width="12" style="1" bestFit="1" customWidth="1"/>
    <col min="7" max="7" width="9.42578125" style="1" bestFit="1" customWidth="1"/>
    <col min="8" max="8" width="12" style="1" bestFit="1" customWidth="1"/>
    <col min="9" max="9" width="9.42578125" style="1" bestFit="1" customWidth="1"/>
    <col min="10" max="10" width="10.5703125" style="1" bestFit="1" customWidth="1"/>
    <col min="11" max="11" width="9.42578125" style="1" bestFit="1" customWidth="1"/>
    <col min="12" max="12" width="10.5703125" style="1" bestFit="1" customWidth="1"/>
    <col min="13" max="13" width="12" style="1" bestFit="1" customWidth="1"/>
    <col min="14" max="14" width="13.140625" style="1" bestFit="1" customWidth="1"/>
    <col min="15" max="15" width="10.5703125" style="1" bestFit="1" customWidth="1"/>
    <col min="16" max="16" width="11" style="1" bestFit="1" customWidth="1"/>
    <col min="17" max="17" width="12" style="1" bestFit="1" customWidth="1"/>
    <col min="18" max="18" width="9.140625" style="1"/>
    <col min="19" max="19" width="11" style="1" bestFit="1" customWidth="1"/>
    <col min="20" max="20" width="10.5703125" style="1" bestFit="1" customWidth="1"/>
    <col min="21" max="21" width="9.42578125" style="1" bestFit="1" customWidth="1"/>
    <col min="22" max="22" width="10.5703125" style="1" bestFit="1" customWidth="1"/>
    <col min="23" max="23" width="9.42578125" style="1" bestFit="1" customWidth="1"/>
    <col min="24" max="24" width="10.5703125" style="1" bestFit="1" customWidth="1"/>
    <col min="25" max="16384" width="9.140625" style="1"/>
  </cols>
  <sheetData>
    <row r="8" spans="2:12" x14ac:dyDescent="0.25">
      <c r="B8" s="1" t="s">
        <v>6</v>
      </c>
      <c r="C8" s="1" t="s">
        <v>56</v>
      </c>
      <c r="F8" s="1" t="s">
        <v>55</v>
      </c>
      <c r="K8" s="42">
        <v>23097</v>
      </c>
    </row>
    <row r="9" spans="2:12" x14ac:dyDescent="0.25">
      <c r="B9" s="1" t="s">
        <v>54</v>
      </c>
      <c r="C9" s="33">
        <v>0.5</v>
      </c>
      <c r="F9" s="1" t="s">
        <v>53</v>
      </c>
      <c r="K9" s="42">
        <f>91227-25116</f>
        <v>66111</v>
      </c>
    </row>
    <row r="10" spans="2:12" x14ac:dyDescent="0.25">
      <c r="B10" s="1" t="s">
        <v>52</v>
      </c>
      <c r="C10" s="1">
        <v>2.5</v>
      </c>
      <c r="F10" s="1" t="s">
        <v>51</v>
      </c>
      <c r="K10" s="42">
        <v>19156</v>
      </c>
    </row>
    <row r="11" spans="2:12" x14ac:dyDescent="0.25">
      <c r="B11" s="1" t="s">
        <v>50</v>
      </c>
      <c r="C11" s="1">
        <v>2.5</v>
      </c>
      <c r="F11" s="1" t="s">
        <v>49</v>
      </c>
      <c r="K11" s="42">
        <v>50396</v>
      </c>
    </row>
    <row r="12" spans="2:12" x14ac:dyDescent="0.25">
      <c r="B12" s="1" t="s">
        <v>48</v>
      </c>
      <c r="C12" s="33">
        <v>5</v>
      </c>
      <c r="F12" s="1" t="s">
        <v>47</v>
      </c>
      <c r="K12" s="42">
        <v>27899</v>
      </c>
    </row>
    <row r="13" spans="2:12" x14ac:dyDescent="0.25">
      <c r="B13" s="1" t="s">
        <v>46</v>
      </c>
      <c r="C13" s="33">
        <v>8.6</v>
      </c>
      <c r="F13" s="1" t="s">
        <v>45</v>
      </c>
      <c r="K13" s="42">
        <v>30000</v>
      </c>
    </row>
    <row r="14" spans="2:12" x14ac:dyDescent="0.25">
      <c r="B14" s="1" t="s">
        <v>44</v>
      </c>
      <c r="C14" s="33">
        <v>9.1999999999999993</v>
      </c>
      <c r="F14" s="1" t="s">
        <v>43</v>
      </c>
      <c r="K14" s="42">
        <v>22000</v>
      </c>
    </row>
    <row r="15" spans="2:12" x14ac:dyDescent="0.25">
      <c r="B15" s="1" t="s">
        <v>42</v>
      </c>
      <c r="C15" s="33">
        <v>2</v>
      </c>
      <c r="F15" s="1" t="s">
        <v>41</v>
      </c>
      <c r="K15" s="40">
        <f>K14*0.1</f>
        <v>2200</v>
      </c>
    </row>
    <row r="16" spans="2:12" x14ac:dyDescent="0.25">
      <c r="B16" s="43" t="s">
        <v>63</v>
      </c>
      <c r="C16" s="33">
        <v>0.5</v>
      </c>
      <c r="F16" s="1" t="s">
        <v>40</v>
      </c>
      <c r="K16" s="41">
        <v>0.5</v>
      </c>
      <c r="L16" s="40"/>
    </row>
    <row r="17" spans="2:24" x14ac:dyDescent="0.25">
      <c r="B17" s="43" t="s">
        <v>64</v>
      </c>
      <c r="C17" s="1">
        <f>C16*0.7</f>
        <v>0.35</v>
      </c>
    </row>
    <row r="19" spans="2:24" x14ac:dyDescent="0.25">
      <c r="B19" s="1" t="s">
        <v>7</v>
      </c>
      <c r="C19" s="1" t="s">
        <v>39</v>
      </c>
      <c r="F19" s="1" t="s">
        <v>38</v>
      </c>
    </row>
    <row r="20" spans="2:24" x14ac:dyDescent="0.25">
      <c r="B20" s="1" t="s">
        <v>8</v>
      </c>
      <c r="C20" s="33">
        <v>0.55000000000000004</v>
      </c>
      <c r="F20" s="1">
        <v>2019</v>
      </c>
      <c r="G20" s="1">
        <v>2020</v>
      </c>
      <c r="H20" s="1">
        <v>2021</v>
      </c>
      <c r="I20" s="1">
        <v>2022</v>
      </c>
      <c r="J20" s="1">
        <v>2023</v>
      </c>
      <c r="K20" s="1">
        <v>2024</v>
      </c>
      <c r="L20" s="1">
        <v>2025</v>
      </c>
    </row>
    <row r="21" spans="2:24" x14ac:dyDescent="0.25">
      <c r="B21" s="1" t="s">
        <v>9</v>
      </c>
      <c r="C21" s="33">
        <v>2</v>
      </c>
      <c r="F21" s="39">
        <v>4.2000000000000003E-2</v>
      </c>
      <c r="G21" s="39">
        <v>3.5999999999999997E-2</v>
      </c>
      <c r="H21" s="39">
        <v>3.6999999999999998E-2</v>
      </c>
      <c r="I21" s="39">
        <v>3.6999999999999998E-2</v>
      </c>
      <c r="J21" s="39">
        <v>3.7999999999999999E-2</v>
      </c>
      <c r="K21" s="39">
        <v>3.7999999999999999E-2</v>
      </c>
      <c r="L21" s="39">
        <v>4.2999999999999997E-2</v>
      </c>
    </row>
    <row r="22" spans="2:24" x14ac:dyDescent="0.25">
      <c r="B22" s="1" t="s">
        <v>10</v>
      </c>
      <c r="C22" s="33">
        <v>2.5</v>
      </c>
      <c r="F22" s="38">
        <f t="shared" ref="F22:L22" si="0">1+F21</f>
        <v>1.042</v>
      </c>
      <c r="G22" s="38">
        <f t="shared" si="0"/>
        <v>1.036</v>
      </c>
      <c r="H22" s="38">
        <f t="shared" si="0"/>
        <v>1.0369999999999999</v>
      </c>
      <c r="I22" s="38">
        <f t="shared" si="0"/>
        <v>1.0369999999999999</v>
      </c>
      <c r="J22" s="38">
        <f t="shared" si="0"/>
        <v>1.038</v>
      </c>
      <c r="K22" s="38">
        <f t="shared" si="0"/>
        <v>1.038</v>
      </c>
      <c r="L22" s="38">
        <f t="shared" si="0"/>
        <v>1.0429999999999999</v>
      </c>
    </row>
    <row r="23" spans="2:24" x14ac:dyDescent="0.25">
      <c r="B23" s="1" t="s">
        <v>11</v>
      </c>
      <c r="C23" s="33">
        <v>5.9</v>
      </c>
    </row>
    <row r="24" spans="2:24" x14ac:dyDescent="0.25">
      <c r="B24" s="43" t="s">
        <v>62</v>
      </c>
      <c r="C24" s="1">
        <f>C16*0.3</f>
        <v>0.15</v>
      </c>
    </row>
    <row r="27" spans="2:24" x14ac:dyDescent="0.25">
      <c r="E27" s="91" t="s">
        <v>37</v>
      </c>
      <c r="F27" s="92"/>
      <c r="G27" s="92"/>
      <c r="H27" s="92"/>
      <c r="I27" s="92"/>
      <c r="J27" s="93"/>
      <c r="L27" s="91" t="s">
        <v>36</v>
      </c>
      <c r="M27" s="92"/>
      <c r="N27" s="92"/>
      <c r="O27" s="92"/>
      <c r="P27" s="92"/>
      <c r="Q27" s="93"/>
      <c r="S27" s="91" t="s">
        <v>35</v>
      </c>
      <c r="T27" s="92"/>
      <c r="U27" s="92"/>
      <c r="V27" s="92"/>
      <c r="W27" s="92"/>
      <c r="X27" s="93"/>
    </row>
    <row r="28" spans="2:24" x14ac:dyDescent="0.25">
      <c r="E28" s="94">
        <v>2020</v>
      </c>
      <c r="F28" s="95"/>
      <c r="G28" s="96">
        <v>2021</v>
      </c>
      <c r="H28" s="97"/>
      <c r="I28" s="98">
        <v>2022</v>
      </c>
      <c r="J28" s="99"/>
      <c r="L28" s="94">
        <v>2020</v>
      </c>
      <c r="M28" s="95"/>
      <c r="N28" s="96">
        <v>2021</v>
      </c>
      <c r="O28" s="97"/>
      <c r="P28" s="98">
        <v>2022</v>
      </c>
      <c r="Q28" s="99"/>
      <c r="S28" s="94">
        <v>2020</v>
      </c>
      <c r="T28" s="95"/>
      <c r="U28" s="96">
        <v>2021</v>
      </c>
      <c r="V28" s="97"/>
      <c r="W28" s="98">
        <v>2022</v>
      </c>
      <c r="X28" s="99"/>
    </row>
    <row r="29" spans="2:24" x14ac:dyDescent="0.25">
      <c r="B29" s="1" t="s">
        <v>34</v>
      </c>
      <c r="D29" s="18"/>
      <c r="E29" s="32" t="s">
        <v>33</v>
      </c>
      <c r="F29" s="31" t="s">
        <v>32</v>
      </c>
      <c r="G29" s="18" t="s">
        <v>33</v>
      </c>
      <c r="H29" s="18" t="s">
        <v>32</v>
      </c>
      <c r="I29" s="31" t="s">
        <v>33</v>
      </c>
      <c r="J29" s="36" t="s">
        <v>32</v>
      </c>
      <c r="L29" s="32" t="s">
        <v>33</v>
      </c>
      <c r="M29" s="31" t="s">
        <v>32</v>
      </c>
      <c r="N29" s="18" t="s">
        <v>33</v>
      </c>
      <c r="O29" s="18" t="s">
        <v>32</v>
      </c>
      <c r="P29" s="31" t="s">
        <v>33</v>
      </c>
      <c r="Q29" s="36" t="s">
        <v>32</v>
      </c>
      <c r="S29" s="32" t="s">
        <v>33</v>
      </c>
      <c r="T29" s="31" t="s">
        <v>32</v>
      </c>
      <c r="U29" s="18" t="s">
        <v>33</v>
      </c>
      <c r="V29" s="18" t="s">
        <v>32</v>
      </c>
      <c r="W29" s="31" t="s">
        <v>33</v>
      </c>
      <c r="X29" s="36" t="s">
        <v>32</v>
      </c>
    </row>
    <row r="30" spans="2:24" x14ac:dyDescent="0.25">
      <c r="B30" s="1" t="s">
        <v>31</v>
      </c>
      <c r="C30" s="33">
        <f>C9+C20</f>
        <v>1.05</v>
      </c>
      <c r="D30" s="18"/>
      <c r="E30" s="27">
        <f>K8+K9+K10+K13</f>
        <v>138364</v>
      </c>
      <c r="F30" s="26">
        <f>E30*C30/1000</f>
        <v>145.28220000000002</v>
      </c>
      <c r="G30" s="34">
        <f>K11+K13</f>
        <v>80396</v>
      </c>
      <c r="H30" s="37">
        <f>G30*C30/1000</f>
        <v>84.415800000000004</v>
      </c>
      <c r="I30" s="31"/>
      <c r="J30" s="22"/>
      <c r="L30" s="32"/>
      <c r="M30" s="31"/>
      <c r="N30" s="18"/>
      <c r="O30" s="18"/>
      <c r="P30" s="31"/>
      <c r="Q30" s="36"/>
      <c r="S30" s="27">
        <f>K8+K9</f>
        <v>89208</v>
      </c>
      <c r="T30" s="26">
        <f>S30*C30/1000</f>
        <v>93.668400000000005</v>
      </c>
      <c r="U30" s="18"/>
      <c r="V30" s="18"/>
      <c r="W30" s="31"/>
      <c r="X30" s="36"/>
    </row>
    <row r="31" spans="2:24" x14ac:dyDescent="0.25">
      <c r="B31" s="1" t="s">
        <v>30</v>
      </c>
      <c r="C31" s="33">
        <f>C10+C21</f>
        <v>4.5</v>
      </c>
      <c r="D31" s="18"/>
      <c r="E31" s="27">
        <f>K15*K16/2</f>
        <v>550</v>
      </c>
      <c r="F31" s="26">
        <f>E31*C31/1000</f>
        <v>2.4750000000000001</v>
      </c>
      <c r="G31" s="34">
        <f>K15*K16</f>
        <v>1100</v>
      </c>
      <c r="H31" s="37">
        <f>G31*C31/1000</f>
        <v>4.95</v>
      </c>
      <c r="I31" s="31"/>
      <c r="J31" s="22"/>
      <c r="L31" s="32"/>
      <c r="M31" s="31"/>
      <c r="N31" s="18"/>
      <c r="O31" s="18"/>
      <c r="P31" s="31"/>
      <c r="Q31" s="36"/>
      <c r="S31" s="31"/>
      <c r="T31" s="36"/>
      <c r="U31" s="18"/>
      <c r="V31" s="18"/>
      <c r="W31" s="31"/>
      <c r="X31" s="36"/>
    </row>
    <row r="32" spans="2:24" x14ac:dyDescent="0.25">
      <c r="B32" s="1" t="s">
        <v>29</v>
      </c>
      <c r="C32" s="33">
        <f>C11+C15+C22+C23</f>
        <v>12.9</v>
      </c>
      <c r="D32" s="18"/>
      <c r="E32" s="27">
        <f>K15*K16/2</f>
        <v>550</v>
      </c>
      <c r="F32" s="26">
        <f>E32*C32/1000</f>
        <v>7.0949999999999998</v>
      </c>
      <c r="G32" s="34">
        <f>K15*K16</f>
        <v>1100</v>
      </c>
      <c r="H32" s="37">
        <f>G32*C32/1000</f>
        <v>14.19</v>
      </c>
      <c r="I32" s="31"/>
      <c r="J32" s="22"/>
      <c r="L32" s="32"/>
      <c r="M32" s="31"/>
      <c r="N32" s="18"/>
      <c r="O32" s="18"/>
      <c r="P32" s="31"/>
      <c r="Q32" s="36"/>
      <c r="S32" s="31"/>
      <c r="T32" s="36"/>
      <c r="U32" s="18"/>
      <c r="V32" s="18"/>
      <c r="W32" s="31"/>
      <c r="X32" s="36"/>
    </row>
    <row r="33" spans="2:24" x14ac:dyDescent="0.25">
      <c r="B33" s="1" t="s">
        <v>28</v>
      </c>
      <c r="C33" s="33">
        <f>C12+C20+C16</f>
        <v>6.05</v>
      </c>
      <c r="D33" s="18"/>
      <c r="E33" s="32"/>
      <c r="F33" s="31"/>
      <c r="G33" s="18"/>
      <c r="H33" s="18"/>
      <c r="I33" s="23">
        <f>K12+K13</f>
        <v>57899</v>
      </c>
      <c r="J33" s="22">
        <f>C33*I33/1000</f>
        <v>350.28895</v>
      </c>
      <c r="L33" s="27">
        <f>K8+K9+K10+K13</f>
        <v>138364</v>
      </c>
      <c r="M33" s="26">
        <f>L33*C33/1000</f>
        <v>837.10219999999993</v>
      </c>
      <c r="N33" s="34">
        <f>K11+K13</f>
        <v>80396</v>
      </c>
      <c r="O33" s="24">
        <f>N33*C33/1000</f>
        <v>486.39580000000001</v>
      </c>
      <c r="P33" s="23">
        <f>K12+K13</f>
        <v>57899</v>
      </c>
      <c r="Q33" s="35">
        <f>P33*C33/1000</f>
        <v>350.28895</v>
      </c>
      <c r="S33" s="27">
        <f>K10+K13</f>
        <v>49156</v>
      </c>
      <c r="T33" s="26">
        <f>S33*C33/1000</f>
        <v>297.3938</v>
      </c>
      <c r="U33" s="34">
        <f>K11+K13</f>
        <v>80396</v>
      </c>
      <c r="V33" s="24">
        <f>U33*C33/1000</f>
        <v>486.39580000000001</v>
      </c>
      <c r="W33" s="23">
        <f>K12+K13</f>
        <v>57899</v>
      </c>
      <c r="X33" s="22">
        <f>W33*C33/1000</f>
        <v>350.28895</v>
      </c>
    </row>
    <row r="34" spans="2:24" x14ac:dyDescent="0.25">
      <c r="B34" s="1" t="s">
        <v>27</v>
      </c>
      <c r="C34" s="33">
        <f>C13+C21+C16</f>
        <v>11.1</v>
      </c>
      <c r="D34" s="18"/>
      <c r="E34" s="32"/>
      <c r="F34" s="31"/>
      <c r="G34" s="18"/>
      <c r="H34" s="18"/>
      <c r="I34" s="23">
        <f>K15*K16</f>
        <v>1100</v>
      </c>
      <c r="J34" s="22">
        <f>C34*I34/1000</f>
        <v>12.21</v>
      </c>
      <c r="L34" s="27">
        <f>K15*K16</f>
        <v>1100</v>
      </c>
      <c r="M34" s="26">
        <f>L34*C34/1000</f>
        <v>12.21</v>
      </c>
      <c r="N34" s="25">
        <f>K15*K16</f>
        <v>1100</v>
      </c>
      <c r="O34" s="30">
        <f>N34*C34/1000</f>
        <v>12.21</v>
      </c>
      <c r="P34" s="29">
        <f>K15*K16</f>
        <v>1100</v>
      </c>
      <c r="Q34" s="28">
        <f>P34*C34/1000</f>
        <v>12.21</v>
      </c>
      <c r="S34" s="27">
        <f>K15*K16/2</f>
        <v>550</v>
      </c>
      <c r="T34" s="26">
        <f>S34*C34/1000</f>
        <v>6.1050000000000004</v>
      </c>
      <c r="U34" s="25">
        <f>K15*K16</f>
        <v>1100</v>
      </c>
      <c r="V34" s="24">
        <f>U34*C34/1000</f>
        <v>12.21</v>
      </c>
      <c r="W34" s="23">
        <f>K15*K16</f>
        <v>1100</v>
      </c>
      <c r="X34" s="22">
        <f>U34*C34/1000</f>
        <v>12.21</v>
      </c>
    </row>
    <row r="35" spans="2:24" x14ac:dyDescent="0.25">
      <c r="B35" s="1" t="s">
        <v>26</v>
      </c>
      <c r="C35" s="33">
        <f>C14+C15+C16+C22+C23</f>
        <v>20.100000000000001</v>
      </c>
      <c r="D35" s="18"/>
      <c r="E35" s="32"/>
      <c r="F35" s="31"/>
      <c r="G35" s="18"/>
      <c r="H35" s="18"/>
      <c r="I35" s="23">
        <f>K15*K16</f>
        <v>1100</v>
      </c>
      <c r="J35" s="22">
        <f>C35*I35/1000</f>
        <v>22.11</v>
      </c>
      <c r="L35" s="27">
        <f>K15*K16</f>
        <v>1100</v>
      </c>
      <c r="M35" s="26">
        <f>L35*C35/1000</f>
        <v>22.11</v>
      </c>
      <c r="N35" s="25">
        <f>K15*K16</f>
        <v>1100</v>
      </c>
      <c r="O35" s="30">
        <f>N35*C35/1000</f>
        <v>22.11</v>
      </c>
      <c r="P35" s="29">
        <f>K15*K16</f>
        <v>1100</v>
      </c>
      <c r="Q35" s="28">
        <f>P35*C35/1000</f>
        <v>22.11</v>
      </c>
      <c r="S35" s="27">
        <f>K15*K16/2</f>
        <v>550</v>
      </c>
      <c r="T35" s="26">
        <f>S35*C35/1000</f>
        <v>11.055</v>
      </c>
      <c r="U35" s="25">
        <f>K15*K16</f>
        <v>1100</v>
      </c>
      <c r="V35" s="24">
        <f>U35*C35/1000</f>
        <v>22.11</v>
      </c>
      <c r="W35" s="23">
        <f>K15*K16</f>
        <v>1100</v>
      </c>
      <c r="X35" s="22">
        <f>U35*C35/1000</f>
        <v>22.11</v>
      </c>
    </row>
    <row r="36" spans="2:24" x14ac:dyDescent="0.25">
      <c r="B36" s="1" t="s">
        <v>13</v>
      </c>
      <c r="C36" s="1">
        <v>20</v>
      </c>
      <c r="E36" s="20"/>
      <c r="F36" s="18"/>
      <c r="G36" s="18"/>
      <c r="H36" s="21">
        <f>C36</f>
        <v>20</v>
      </c>
      <c r="I36" s="18"/>
      <c r="J36" s="17"/>
      <c r="L36" s="20"/>
      <c r="M36" s="19">
        <f>C36</f>
        <v>20</v>
      </c>
      <c r="N36" s="18"/>
      <c r="O36" s="18"/>
      <c r="P36" s="18"/>
      <c r="Q36" s="17"/>
      <c r="S36" s="20"/>
      <c r="T36" s="19">
        <f>M36</f>
        <v>20</v>
      </c>
      <c r="U36" s="18"/>
      <c r="V36" s="18"/>
      <c r="W36" s="18"/>
      <c r="X36" s="17"/>
    </row>
    <row r="37" spans="2:24" x14ac:dyDescent="0.25">
      <c r="D37" s="1" t="s">
        <v>25</v>
      </c>
      <c r="E37" s="14"/>
      <c r="F37" s="11">
        <f>SUM(F30:F36)</f>
        <v>154.85220000000001</v>
      </c>
      <c r="G37" s="11"/>
      <c r="H37" s="11">
        <f>SUM(H30:H36)</f>
        <v>123.5558</v>
      </c>
      <c r="I37" s="11"/>
      <c r="J37" s="10">
        <f>SUM(J30:J36)</f>
        <v>384.60894999999999</v>
      </c>
      <c r="K37" s="13"/>
      <c r="L37" s="12"/>
      <c r="M37" s="16">
        <f>SUM(M30:M36)</f>
        <v>891.42219999999998</v>
      </c>
      <c r="N37" s="11"/>
      <c r="O37" s="16">
        <f>SUM(O30:O36)</f>
        <v>520.71579999999994</v>
      </c>
      <c r="P37" s="11"/>
      <c r="Q37" s="15">
        <f>SUM(Q30:Q36)</f>
        <v>384.60894999999999</v>
      </c>
      <c r="R37" s="13"/>
      <c r="S37" s="12"/>
      <c r="T37" s="11">
        <f>SUM(T30:T36)</f>
        <v>428.22220000000004</v>
      </c>
      <c r="U37" s="11"/>
      <c r="V37" s="11">
        <f>SUM(V30:V36)</f>
        <v>520.71579999999994</v>
      </c>
      <c r="W37" s="11"/>
      <c r="X37" s="10">
        <f>SUM(X30:X36)</f>
        <v>384.60894999999999</v>
      </c>
    </row>
    <row r="38" spans="2:24" x14ac:dyDescent="0.25">
      <c r="D38" s="1" t="s">
        <v>24</v>
      </c>
      <c r="E38" s="14"/>
      <c r="F38" s="11">
        <f>F37+F37*F21</f>
        <v>161.35599240000002</v>
      </c>
      <c r="G38" s="11"/>
      <c r="H38" s="11">
        <f>H37+H37*F21+(H37+H37*F21)*G21</f>
        <v>133.3799687696</v>
      </c>
      <c r="I38" s="11"/>
      <c r="J38" s="10">
        <f>(J37+J37*F21)+((J37+J37*F21)*G21)+((J37+J37*F21)*G21)*H21</f>
        <v>415.72379251689881</v>
      </c>
      <c r="K38" s="13"/>
      <c r="L38" s="12"/>
      <c r="M38" s="11">
        <f>M37+(M37*F21)+(M37+((M37*F21)))*G21</f>
        <v>962.3009619664</v>
      </c>
      <c r="N38" s="11"/>
      <c r="O38" s="11">
        <f>O37+O37*F21+(O37+O37*F21)*G21+(O37+O37*F21+(O37+O37*F21)*G21)*H21</f>
        <v>582.91735601311518</v>
      </c>
      <c r="P38" s="11"/>
      <c r="Q38" s="10">
        <f>Q37*1.042*1.036*1.04*1.04</f>
        <v>449.06947894192388</v>
      </c>
      <c r="R38" s="13"/>
      <c r="S38" s="12"/>
      <c r="T38" s="11">
        <f>T37+T37*F21</f>
        <v>446.20753240000005</v>
      </c>
      <c r="U38" s="11"/>
      <c r="V38" s="11">
        <f>V37+V37*F21+(V37+V37*F21)*G21</f>
        <v>562.11895468959995</v>
      </c>
      <c r="W38" s="11"/>
      <c r="X38" s="10">
        <f>(X37+X37*F21)+((X37+X37*F21)*G21)+((X37+X37*F21)*G21)*H21</f>
        <v>415.72379251689881</v>
      </c>
    </row>
    <row r="40" spans="2:24" x14ac:dyDescent="0.25">
      <c r="M40" s="1" t="s">
        <v>23</v>
      </c>
      <c r="N40" s="2"/>
      <c r="O40" s="1" t="s">
        <v>23</v>
      </c>
      <c r="Q40" s="1" t="s">
        <v>23</v>
      </c>
      <c r="S40" s="1" t="s">
        <v>22</v>
      </c>
    </row>
    <row r="41" spans="2:24" x14ac:dyDescent="0.25">
      <c r="K41" s="1" t="s">
        <v>6</v>
      </c>
      <c r="L41" s="1">
        <f>(L33*(C12+C17)+L34*(C13+C17)+L35*(C14+C15+C17)+C36*1000)/1000</f>
        <v>782.79739999999993</v>
      </c>
      <c r="M41" s="9">
        <f>L41*F22*G22</f>
        <v>845.03918686880002</v>
      </c>
      <c r="N41" s="1">
        <f>(N33*(C12+C17)+N34*(C13+C17)+N35*(C14+C15+C17))/1000</f>
        <v>452.66859999999997</v>
      </c>
      <c r="O41" s="8">
        <f>N41*F22*G22*H22</f>
        <v>506.74164959495835</v>
      </c>
      <c r="P41" s="1">
        <f>(P33*(C12+C17)+P34*(C13+C17)+P35*(C14+C15+C17))/1000</f>
        <v>332.30964999999998</v>
      </c>
      <c r="Q41" s="7">
        <f>P41*F22*G22*H22*I22</f>
        <v>385.76954620966467</v>
      </c>
      <c r="S41" s="3">
        <f t="shared" ref="S41:S47" si="1">M41+O41+Q41</f>
        <v>1737.550382673423</v>
      </c>
    </row>
    <row r="42" spans="2:24" x14ac:dyDescent="0.25">
      <c r="K42" s="1" t="s">
        <v>7</v>
      </c>
      <c r="M42" s="9">
        <f>(M37-L41)*F22*G22</f>
        <v>117.26177509760007</v>
      </c>
      <c r="O42" s="8">
        <f>(O37-N41)*F22*G22*H22</f>
        <v>76.175706418156764</v>
      </c>
      <c r="P42" s="2"/>
      <c r="Q42" s="7">
        <f>(Q37-P41)*F22*G22*H22*I22</f>
        <v>60.712883986616468</v>
      </c>
      <c r="S42" s="3">
        <f t="shared" si="1"/>
        <v>254.15036550237329</v>
      </c>
    </row>
    <row r="43" spans="2:24" x14ac:dyDescent="0.25">
      <c r="K43" s="1" t="s">
        <v>21</v>
      </c>
      <c r="M43" s="4">
        <f>M41*0.2</f>
        <v>169.00783737376003</v>
      </c>
      <c r="N43" s="4"/>
      <c r="O43" s="4">
        <f>O41*0.2</f>
        <v>101.34832991899168</v>
      </c>
      <c r="P43" s="4"/>
      <c r="Q43" s="4">
        <f>Q41*0.2</f>
        <v>77.153909241932936</v>
      </c>
      <c r="S43" s="3">
        <f t="shared" si="1"/>
        <v>347.51007653468463</v>
      </c>
    </row>
    <row r="44" spans="2:24" x14ac:dyDescent="0.25">
      <c r="K44" s="1" t="s">
        <v>20</v>
      </c>
      <c r="M44" s="4">
        <f>M42*0.2</f>
        <v>23.452355019520013</v>
      </c>
      <c r="N44" s="4"/>
      <c r="O44" s="4">
        <f>O42*0.2</f>
        <v>15.235141283631354</v>
      </c>
      <c r="P44" s="4"/>
      <c r="Q44" s="4">
        <f>Q42*0.2</f>
        <v>12.142576797323294</v>
      </c>
      <c r="S44" s="3">
        <f t="shared" si="1"/>
        <v>50.830073100474657</v>
      </c>
    </row>
    <row r="45" spans="2:24" x14ac:dyDescent="0.25">
      <c r="K45" s="1" t="s">
        <v>19</v>
      </c>
      <c r="M45" s="4">
        <f>SUM(M43:M44)</f>
        <v>192.46019239328004</v>
      </c>
      <c r="N45" s="4"/>
      <c r="O45" s="4">
        <f>SUM(O43:O44)</f>
        <v>116.58347120262303</v>
      </c>
      <c r="P45" s="4"/>
      <c r="Q45" s="4">
        <f>SUM(Q43:Q44)</f>
        <v>89.296486039256223</v>
      </c>
      <c r="S45" s="3">
        <f t="shared" si="1"/>
        <v>398.34014963515926</v>
      </c>
    </row>
    <row r="46" spans="2:24" x14ac:dyDescent="0.25">
      <c r="K46" s="6" t="s">
        <v>18</v>
      </c>
      <c r="L46" s="6"/>
      <c r="M46" s="5">
        <f>SUM(M41:M42)</f>
        <v>962.30096196640011</v>
      </c>
      <c r="N46" s="5"/>
      <c r="O46" s="5">
        <f>SUM(O41:O42)</f>
        <v>582.91735601311507</v>
      </c>
      <c r="P46" s="5"/>
      <c r="Q46" s="5">
        <f>SUM(Q41:Q42)</f>
        <v>446.48243019628114</v>
      </c>
      <c r="S46" s="3">
        <f t="shared" si="1"/>
        <v>1991.7007481757964</v>
      </c>
    </row>
    <row r="47" spans="2:24" x14ac:dyDescent="0.25">
      <c r="K47" s="1" t="s">
        <v>17</v>
      </c>
      <c r="M47" s="4">
        <f>SUM(M38,M45)</f>
        <v>1154.7611543596799</v>
      </c>
      <c r="N47" s="4"/>
      <c r="O47" s="4">
        <f>SUM(O38,O45)</f>
        <v>699.50082721573824</v>
      </c>
      <c r="P47" s="4"/>
      <c r="Q47" s="4">
        <f>SUM(Q38,Q45)</f>
        <v>538.36596498118013</v>
      </c>
      <c r="S47" s="3">
        <f t="shared" si="1"/>
        <v>2392.6279465565985</v>
      </c>
    </row>
    <row r="52" spans="11:13" x14ac:dyDescent="0.25">
      <c r="K52" s="1" t="s">
        <v>16</v>
      </c>
      <c r="M52" s="2">
        <f>SUM(M38:Q38)</f>
        <v>1994.2877969214392</v>
      </c>
    </row>
    <row r="53" spans="11:13" x14ac:dyDescent="0.25">
      <c r="L53" s="1" t="s">
        <v>15</v>
      </c>
      <c r="M53" s="2">
        <f>M52*0.2</f>
        <v>398.85755938428787</v>
      </c>
    </row>
    <row r="54" spans="11:13" x14ac:dyDescent="0.25">
      <c r="K54" s="1" t="s">
        <v>14</v>
      </c>
      <c r="M54" s="2">
        <f>SUM(M52:M53)</f>
        <v>2393.1453563057271</v>
      </c>
    </row>
  </sheetData>
  <mergeCells count="12">
    <mergeCell ref="S27:X27"/>
    <mergeCell ref="S28:T28"/>
    <mergeCell ref="U28:V28"/>
    <mergeCell ref="W28:X28"/>
    <mergeCell ref="E28:F28"/>
    <mergeCell ref="G28:H28"/>
    <mergeCell ref="I28:J28"/>
    <mergeCell ref="E27:J27"/>
    <mergeCell ref="L27:Q27"/>
    <mergeCell ref="L28:M28"/>
    <mergeCell ref="N28:O28"/>
    <mergeCell ref="P28:Q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95"/>
  <sheetViews>
    <sheetView tabSelected="1" view="pageBreakPreview" zoomScale="75" zoomScaleNormal="55" zoomScaleSheetLayoutView="75" workbookViewId="0">
      <pane ySplit="10" topLeftCell="A61" activePane="bottomLeft" state="frozenSplit"/>
      <selection pane="bottomLeft" activeCell="N92" sqref="N92"/>
    </sheetView>
  </sheetViews>
  <sheetFormatPr defaultColWidth="22.7109375" defaultRowHeight="18.75" x14ac:dyDescent="0.3"/>
  <cols>
    <col min="1" max="1" width="10.140625" style="81" customWidth="1"/>
    <col min="2" max="2" width="72.140625" style="47" customWidth="1"/>
    <col min="3" max="3" width="17.85546875" style="88" customWidth="1"/>
    <col min="4" max="4" width="21.7109375" style="47" customWidth="1"/>
    <col min="5" max="5" width="18.42578125" style="47" customWidth="1"/>
    <col min="6" max="6" width="24.5703125" style="47" customWidth="1"/>
    <col min="7" max="7" width="27.140625" style="52" hidden="1" customWidth="1"/>
    <col min="8" max="8" width="14.85546875" style="51" hidden="1" customWidth="1"/>
    <col min="9" max="9" width="22.140625" style="52" hidden="1" customWidth="1"/>
    <col min="10" max="10" width="23.7109375" style="52" hidden="1" customWidth="1"/>
    <col min="11" max="11" width="24.5703125" style="52" hidden="1" customWidth="1"/>
    <col min="12" max="16384" width="22.7109375" style="47"/>
  </cols>
  <sheetData>
    <row r="2" spans="1:13" x14ac:dyDescent="0.3">
      <c r="E2" s="44"/>
      <c r="F2" s="45" t="s">
        <v>65</v>
      </c>
      <c r="G2" s="56"/>
      <c r="J2" s="51"/>
      <c r="K2" s="56" t="s">
        <v>65</v>
      </c>
    </row>
    <row r="3" spans="1:13" x14ac:dyDescent="0.3">
      <c r="E3" s="44"/>
      <c r="F3" s="45" t="s">
        <v>66</v>
      </c>
      <c r="G3" s="56"/>
      <c r="J3" s="51"/>
      <c r="K3" s="56" t="s">
        <v>66</v>
      </c>
    </row>
    <row r="4" spans="1:13" x14ac:dyDescent="0.3">
      <c r="E4" s="51"/>
      <c r="F4" s="56" t="s">
        <v>68</v>
      </c>
      <c r="G4" s="56"/>
      <c r="J4" s="51"/>
      <c r="K4" s="56" t="s">
        <v>68</v>
      </c>
    </row>
    <row r="5" spans="1:13" ht="29.25" customHeight="1" x14ac:dyDescent="0.3">
      <c r="E5" s="100" t="s">
        <v>69</v>
      </c>
      <c r="F5" s="100"/>
      <c r="G5" s="56"/>
      <c r="J5" s="100" t="s">
        <v>69</v>
      </c>
      <c r="K5" s="100"/>
    </row>
    <row r="6" spans="1:13" x14ac:dyDescent="0.3">
      <c r="E6" s="45" t="s">
        <v>67</v>
      </c>
      <c r="F6" s="45" t="s">
        <v>94</v>
      </c>
      <c r="G6" s="56"/>
      <c r="J6" s="56" t="s">
        <v>67</v>
      </c>
      <c r="K6" s="56" t="s">
        <v>74</v>
      </c>
    </row>
    <row r="7" spans="1:13" x14ac:dyDescent="0.3">
      <c r="A7" s="101"/>
      <c r="B7" s="102"/>
      <c r="C7" s="102"/>
      <c r="D7" s="102"/>
      <c r="E7" s="102"/>
      <c r="F7" s="102"/>
      <c r="G7" s="57"/>
      <c r="H7" s="58"/>
      <c r="I7" s="59"/>
      <c r="J7" s="59"/>
    </row>
    <row r="8" spans="1:13" x14ac:dyDescent="0.3">
      <c r="A8" s="103" t="s">
        <v>98</v>
      </c>
      <c r="B8" s="103"/>
      <c r="C8" s="103"/>
      <c r="D8" s="103"/>
      <c r="E8" s="103"/>
      <c r="F8" s="103"/>
      <c r="G8" s="60"/>
      <c r="H8" s="58"/>
      <c r="I8" s="59"/>
      <c r="J8" s="59"/>
    </row>
    <row r="9" spans="1:13" ht="19.5" thickBot="1" x14ac:dyDescent="0.35"/>
    <row r="10" spans="1:13" ht="57" thickBot="1" x14ac:dyDescent="0.35">
      <c r="A10" s="172" t="s">
        <v>0</v>
      </c>
      <c r="B10" s="173" t="s">
        <v>1</v>
      </c>
      <c r="C10" s="174" t="s">
        <v>3</v>
      </c>
      <c r="D10" s="174" t="s">
        <v>2</v>
      </c>
      <c r="E10" s="174" t="s">
        <v>5</v>
      </c>
      <c r="F10" s="175" t="s">
        <v>4</v>
      </c>
      <c r="G10" s="171"/>
      <c r="H10" s="62" t="s">
        <v>3</v>
      </c>
      <c r="I10" s="61" t="s">
        <v>2</v>
      </c>
      <c r="J10" s="61" t="s">
        <v>5</v>
      </c>
      <c r="K10" s="61" t="s">
        <v>4</v>
      </c>
    </row>
    <row r="11" spans="1:13" ht="24" customHeight="1" x14ac:dyDescent="0.3">
      <c r="A11" s="170"/>
      <c r="B11" s="142" t="s">
        <v>57</v>
      </c>
      <c r="C11" s="142"/>
      <c r="D11" s="142"/>
      <c r="E11" s="142"/>
      <c r="F11" s="143">
        <f>F12+F17+F22</f>
        <v>88771983.689999998</v>
      </c>
      <c r="G11" s="104" t="s">
        <v>57</v>
      </c>
      <c r="H11" s="104"/>
      <c r="I11" s="104"/>
      <c r="J11" s="105"/>
      <c r="K11" s="63"/>
    </row>
    <row r="12" spans="1:13" x14ac:dyDescent="0.3">
      <c r="A12" s="144">
        <v>1</v>
      </c>
      <c r="B12" s="120" t="s">
        <v>6</v>
      </c>
      <c r="C12" s="121"/>
      <c r="D12" s="122"/>
      <c r="E12" s="122"/>
      <c r="F12" s="145">
        <f>F13+F14+F15</f>
        <v>72541143.071999997</v>
      </c>
      <c r="G12" s="139"/>
      <c r="H12" s="70"/>
      <c r="I12" s="66"/>
      <c r="J12" s="66"/>
      <c r="K12" s="63" t="e">
        <f>K13+K14++#REF!+#REF!</f>
        <v>#REF!</v>
      </c>
    </row>
    <row r="13" spans="1:13" ht="18.75" customHeight="1" x14ac:dyDescent="0.3">
      <c r="A13" s="146" t="s">
        <v>84</v>
      </c>
      <c r="B13" s="80" t="s">
        <v>79</v>
      </c>
      <c r="C13" s="115">
        <v>8906</v>
      </c>
      <c r="D13" s="114">
        <v>6164.76</v>
      </c>
      <c r="E13" s="116">
        <f>D13*1.2</f>
        <v>7397.7119999999995</v>
      </c>
      <c r="F13" s="147">
        <f>E13*C13</f>
        <v>65884023.071999997</v>
      </c>
      <c r="G13" s="169" t="s">
        <v>76</v>
      </c>
      <c r="H13" s="67">
        <v>9000</v>
      </c>
      <c r="I13" s="64" t="e">
        <f>#REF!*1.047</f>
        <v>#REF!</v>
      </c>
      <c r="J13" s="68" t="e">
        <f>I13*1.2</f>
        <v>#REF!</v>
      </c>
      <c r="K13" s="64" t="e">
        <f>J13*H13</f>
        <v>#REF!</v>
      </c>
      <c r="L13" s="79"/>
      <c r="M13" s="79"/>
    </row>
    <row r="14" spans="1:13" ht="34.5" customHeight="1" x14ac:dyDescent="0.3">
      <c r="A14" s="146" t="s">
        <v>85</v>
      </c>
      <c r="B14" s="80" t="s">
        <v>80</v>
      </c>
      <c r="C14" s="115">
        <v>286</v>
      </c>
      <c r="D14" s="114">
        <v>10350</v>
      </c>
      <c r="E14" s="116">
        <f t="shared" ref="E14:E15" si="0">D14*1.2</f>
        <v>12420</v>
      </c>
      <c r="F14" s="147">
        <f t="shared" ref="F14:F15" si="1">E14*C14</f>
        <v>3552120</v>
      </c>
      <c r="G14" s="169" t="s">
        <v>75</v>
      </c>
      <c r="H14" s="67">
        <v>823</v>
      </c>
      <c r="I14" s="64" t="e">
        <f>#REF!*1.047</f>
        <v>#REF!</v>
      </c>
      <c r="J14" s="68" t="e">
        <f t="shared" ref="J14:J15" si="2">I14*1.2</f>
        <v>#REF!</v>
      </c>
      <c r="K14" s="64" t="e">
        <f>J14*H14</f>
        <v>#REF!</v>
      </c>
      <c r="L14" s="79"/>
      <c r="M14" s="79"/>
    </row>
    <row r="15" spans="1:13" ht="34.5" customHeight="1" x14ac:dyDescent="0.3">
      <c r="A15" s="146" t="s">
        <v>86</v>
      </c>
      <c r="B15" s="80" t="s">
        <v>81</v>
      </c>
      <c r="C15" s="115">
        <v>250</v>
      </c>
      <c r="D15" s="114">
        <v>10350</v>
      </c>
      <c r="E15" s="116">
        <f t="shared" si="0"/>
        <v>12420</v>
      </c>
      <c r="F15" s="147">
        <f t="shared" si="1"/>
        <v>3105000</v>
      </c>
      <c r="G15" s="169" t="s">
        <v>12</v>
      </c>
      <c r="H15" s="67"/>
      <c r="I15" s="64">
        <f>D15</f>
        <v>10350</v>
      </c>
      <c r="J15" s="68">
        <f t="shared" si="2"/>
        <v>12420</v>
      </c>
      <c r="K15" s="64">
        <f t="shared" ref="K15" si="3">J15*H15</f>
        <v>0</v>
      </c>
      <c r="L15" s="79"/>
      <c r="M15" s="79"/>
    </row>
    <row r="16" spans="1:13" ht="22.5" hidden="1" customHeight="1" x14ac:dyDescent="0.3">
      <c r="A16" s="146"/>
      <c r="B16" s="80"/>
      <c r="C16" s="115"/>
      <c r="D16" s="114"/>
      <c r="E16" s="116"/>
      <c r="F16" s="147"/>
      <c r="G16" s="169"/>
      <c r="H16" s="67"/>
      <c r="I16" s="64"/>
      <c r="J16" s="68"/>
      <c r="K16" s="64"/>
      <c r="L16" s="79"/>
      <c r="M16" s="79"/>
    </row>
    <row r="17" spans="1:14" x14ac:dyDescent="0.3">
      <c r="A17" s="148" t="s">
        <v>87</v>
      </c>
      <c r="B17" s="120" t="s">
        <v>7</v>
      </c>
      <c r="C17" s="123"/>
      <c r="D17" s="110"/>
      <c r="E17" s="124"/>
      <c r="F17" s="145">
        <f>SUM(F18:F20)</f>
        <v>13397233.995679202</v>
      </c>
      <c r="G17" s="139"/>
      <c r="H17" s="65"/>
      <c r="I17" s="64"/>
      <c r="J17" s="68"/>
      <c r="K17" s="64"/>
      <c r="L17" s="79"/>
      <c r="M17" s="79"/>
    </row>
    <row r="18" spans="1:14" x14ac:dyDescent="0.3">
      <c r="A18" s="146" t="s">
        <v>88</v>
      </c>
      <c r="B18" s="80" t="s">
        <v>82</v>
      </c>
      <c r="C18" s="118">
        <f>C13</f>
        <v>8906</v>
      </c>
      <c r="D18" s="114">
        <v>1023.750531</v>
      </c>
      <c r="E18" s="116">
        <f>D18*1.2</f>
        <v>1228.5006372</v>
      </c>
      <c r="F18" s="147">
        <f>C18*E18</f>
        <v>10941026.674903201</v>
      </c>
      <c r="G18" s="139"/>
      <c r="H18" s="69"/>
      <c r="I18" s="64"/>
      <c r="J18" s="68"/>
      <c r="K18" s="64"/>
      <c r="L18" s="79"/>
      <c r="M18" s="79"/>
    </row>
    <row r="19" spans="1:14" x14ac:dyDescent="0.3">
      <c r="A19" s="146" t="s">
        <v>89</v>
      </c>
      <c r="B19" s="80" t="s">
        <v>78</v>
      </c>
      <c r="C19" s="118">
        <v>252</v>
      </c>
      <c r="D19" s="114">
        <v>1857.0838650000001</v>
      </c>
      <c r="E19" s="116">
        <f t="shared" ref="E19:E20" si="4">D19*1.2</f>
        <v>2228.500638</v>
      </c>
      <c r="F19" s="147">
        <f t="shared" ref="F19:F20" si="5">C19*E19</f>
        <v>561582.160776</v>
      </c>
      <c r="G19" s="139"/>
      <c r="H19" s="69"/>
      <c r="I19" s="64"/>
      <c r="J19" s="68"/>
      <c r="K19" s="64"/>
      <c r="L19" s="79"/>
      <c r="M19" s="79"/>
    </row>
    <row r="20" spans="1:14" x14ac:dyDescent="0.3">
      <c r="A20" s="146" t="s">
        <v>90</v>
      </c>
      <c r="B20" s="80" t="s">
        <v>83</v>
      </c>
      <c r="C20" s="118">
        <f>C15</f>
        <v>250</v>
      </c>
      <c r="D20" s="114">
        <v>6315.4171999999999</v>
      </c>
      <c r="E20" s="116">
        <f t="shared" si="4"/>
        <v>7578.5006399999993</v>
      </c>
      <c r="F20" s="147">
        <f t="shared" si="5"/>
        <v>1894625.16</v>
      </c>
      <c r="G20" s="139"/>
      <c r="H20" s="69">
        <f>H15</f>
        <v>0</v>
      </c>
      <c r="I20" s="64">
        <f>D20</f>
        <v>6315.4171999999999</v>
      </c>
      <c r="J20" s="68">
        <f t="shared" ref="J20" si="6">I20*1.2</f>
        <v>7578.5006399999993</v>
      </c>
      <c r="K20" s="64">
        <f t="shared" ref="K20" si="7">H20*J20</f>
        <v>0</v>
      </c>
      <c r="L20" s="79"/>
      <c r="M20" s="79"/>
    </row>
    <row r="21" spans="1:14" hidden="1" x14ac:dyDescent="0.3">
      <c r="A21" s="146"/>
      <c r="B21" s="111"/>
      <c r="C21" s="118"/>
      <c r="D21" s="114"/>
      <c r="E21" s="116"/>
      <c r="F21" s="147"/>
      <c r="G21" s="139"/>
      <c r="H21" s="69"/>
      <c r="I21" s="64"/>
      <c r="J21" s="68"/>
      <c r="K21" s="64"/>
      <c r="L21" s="79"/>
      <c r="M21" s="79"/>
    </row>
    <row r="22" spans="1:14" ht="19.5" thickBot="1" x14ac:dyDescent="0.35">
      <c r="A22" s="155" t="s">
        <v>91</v>
      </c>
      <c r="B22" s="168" t="s">
        <v>93</v>
      </c>
      <c r="C22" s="157"/>
      <c r="D22" s="158"/>
      <c r="E22" s="159"/>
      <c r="F22" s="160">
        <f>88771983.69-F17-F12</f>
        <v>2833606.622320801</v>
      </c>
      <c r="G22" s="139"/>
      <c r="H22" s="69"/>
      <c r="I22" s="64"/>
      <c r="J22" s="68"/>
      <c r="K22" s="64"/>
      <c r="L22" s="79"/>
      <c r="M22" s="79"/>
    </row>
    <row r="23" spans="1:14" hidden="1" x14ac:dyDescent="0.3">
      <c r="A23" s="161"/>
      <c r="B23" s="162"/>
      <c r="C23" s="163"/>
      <c r="D23" s="164"/>
      <c r="E23" s="165"/>
      <c r="F23" s="164"/>
      <c r="G23" s="64"/>
      <c r="H23" s="69"/>
      <c r="I23" s="64"/>
      <c r="J23" s="68"/>
      <c r="K23" s="64"/>
      <c r="L23" s="79"/>
      <c r="M23" s="79"/>
    </row>
    <row r="24" spans="1:14" ht="24.75" customHeight="1" x14ac:dyDescent="0.3">
      <c r="A24" s="141"/>
      <c r="B24" s="142" t="s">
        <v>71</v>
      </c>
      <c r="C24" s="142"/>
      <c r="D24" s="142"/>
      <c r="E24" s="142"/>
      <c r="F24" s="143">
        <f>F25+F30+F35</f>
        <v>92145319.069999993</v>
      </c>
      <c r="G24" s="104" t="s">
        <v>71</v>
      </c>
      <c r="H24" s="104"/>
      <c r="I24" s="104"/>
      <c r="J24" s="104"/>
      <c r="K24" s="71" t="e">
        <f>K25+K30</f>
        <v>#REF!</v>
      </c>
      <c r="L24" s="78"/>
    </row>
    <row r="25" spans="1:14" x14ac:dyDescent="0.3">
      <c r="A25" s="144">
        <v>1</v>
      </c>
      <c r="B25" s="120" t="s">
        <v>6</v>
      </c>
      <c r="C25" s="121"/>
      <c r="D25" s="122"/>
      <c r="E25" s="122"/>
      <c r="F25" s="145">
        <f>F26+F28+F27</f>
        <v>75230290.527120009</v>
      </c>
      <c r="G25" s="139" t="str">
        <f t="shared" ref="G25:G32" si="8">B25</f>
        <v>Оборудование</v>
      </c>
      <c r="H25" s="70"/>
      <c r="I25" s="64">
        <f t="shared" ref="I25:I31" si="9">D25</f>
        <v>0</v>
      </c>
      <c r="J25" s="66"/>
      <c r="K25" s="64" t="e">
        <f>K26+#REF!+K29+K27</f>
        <v>#REF!</v>
      </c>
    </row>
    <row r="26" spans="1:14" ht="22.5" customHeight="1" x14ac:dyDescent="0.3">
      <c r="A26" s="146" t="s">
        <v>84</v>
      </c>
      <c r="B26" s="80" t="s">
        <v>79</v>
      </c>
      <c r="C26" s="115">
        <v>8865</v>
      </c>
      <c r="D26" s="114">
        <f>D13*1.049</f>
        <v>6466.8332399999999</v>
      </c>
      <c r="E26" s="116">
        <f>D26*1.2</f>
        <v>7760.1998879999992</v>
      </c>
      <c r="F26" s="147">
        <f>E26*C26</f>
        <v>68794172.007119998</v>
      </c>
      <c r="G26" s="140" t="str">
        <f t="shared" si="8"/>
        <v xml:space="preserve">1-ф счетчик непосредственного включения </v>
      </c>
      <c r="H26" s="67">
        <v>9000</v>
      </c>
      <c r="I26" s="64">
        <f t="shared" si="9"/>
        <v>6466.8332399999999</v>
      </c>
      <c r="J26" s="68">
        <f>I26*1.2</f>
        <v>7760.1998879999992</v>
      </c>
      <c r="K26" s="64">
        <f>J26*H26</f>
        <v>69841798.991999999</v>
      </c>
      <c r="L26" s="79"/>
    </row>
    <row r="27" spans="1:14" ht="24" customHeight="1" x14ac:dyDescent="0.3">
      <c r="A27" s="146" t="s">
        <v>85</v>
      </c>
      <c r="B27" s="80" t="s">
        <v>80</v>
      </c>
      <c r="C27" s="115">
        <v>247</v>
      </c>
      <c r="D27" s="114">
        <f>D14*1.049</f>
        <v>10857.15</v>
      </c>
      <c r="E27" s="116">
        <f t="shared" ref="E27:E28" si="10">D27*1.2</f>
        <v>13028.58</v>
      </c>
      <c r="F27" s="147">
        <f t="shared" ref="F27:F28" si="11">E27*C27</f>
        <v>3218059.26</v>
      </c>
      <c r="G27" s="140" t="str">
        <f t="shared" si="8"/>
        <v xml:space="preserve">3-ф счетчик непосредственного включения </v>
      </c>
      <c r="H27" s="67">
        <v>350</v>
      </c>
      <c r="I27" s="64">
        <f t="shared" si="9"/>
        <v>10857.15</v>
      </c>
      <c r="J27" s="68">
        <f t="shared" ref="J27:J28" si="12">I27*1.2</f>
        <v>13028.58</v>
      </c>
      <c r="K27" s="64">
        <f t="shared" ref="K27:K28" si="13">J27*H27</f>
        <v>4560003</v>
      </c>
      <c r="L27" s="79"/>
    </row>
    <row r="28" spans="1:14" x14ac:dyDescent="0.3">
      <c r="A28" s="146" t="s">
        <v>86</v>
      </c>
      <c r="B28" s="80" t="s">
        <v>81</v>
      </c>
      <c r="C28" s="115">
        <v>247</v>
      </c>
      <c r="D28" s="114">
        <f>D27</f>
        <v>10857.15</v>
      </c>
      <c r="E28" s="116">
        <f t="shared" si="10"/>
        <v>13028.58</v>
      </c>
      <c r="F28" s="147">
        <f t="shared" si="11"/>
        <v>3218059.26</v>
      </c>
      <c r="G28" s="139" t="str">
        <f t="shared" si="8"/>
        <v xml:space="preserve">3-ф счетчик полукосвенного включения </v>
      </c>
      <c r="H28" s="67"/>
      <c r="I28" s="64">
        <f t="shared" si="9"/>
        <v>10857.15</v>
      </c>
      <c r="J28" s="68">
        <f t="shared" si="12"/>
        <v>13028.58</v>
      </c>
      <c r="K28" s="64">
        <f t="shared" si="13"/>
        <v>0</v>
      </c>
      <c r="L28" s="79"/>
    </row>
    <row r="29" spans="1:14" hidden="1" x14ac:dyDescent="0.3">
      <c r="A29" s="146"/>
      <c r="B29" s="111"/>
      <c r="C29" s="117"/>
      <c r="D29" s="114"/>
      <c r="E29" s="116"/>
      <c r="F29" s="147"/>
      <c r="G29" s="139">
        <f t="shared" si="8"/>
        <v>0</v>
      </c>
      <c r="H29" s="65"/>
      <c r="I29" s="64">
        <f t="shared" si="9"/>
        <v>0</v>
      </c>
      <c r="J29" s="68"/>
      <c r="K29" s="64"/>
      <c r="L29" s="79"/>
      <c r="N29" s="90"/>
    </row>
    <row r="30" spans="1:14" s="46" customFormat="1" x14ac:dyDescent="0.3">
      <c r="A30" s="148" t="s">
        <v>87</v>
      </c>
      <c r="B30" s="120" t="s">
        <v>7</v>
      </c>
      <c r="C30" s="123"/>
      <c r="D30" s="110">
        <f>D17*1.047</f>
        <v>0</v>
      </c>
      <c r="E30" s="124"/>
      <c r="F30" s="145">
        <f>F31+F32+F33</f>
        <v>13965323.850201756</v>
      </c>
      <c r="G30" s="138" t="str">
        <f t="shared" si="8"/>
        <v>Работы</v>
      </c>
      <c r="H30" s="130"/>
      <c r="I30" s="63">
        <f t="shared" si="9"/>
        <v>0</v>
      </c>
      <c r="J30" s="128"/>
      <c r="K30" s="63">
        <f>SUM(K31:K35)</f>
        <v>11598274.5158052</v>
      </c>
      <c r="L30" s="129"/>
    </row>
    <row r="31" spans="1:14" x14ac:dyDescent="0.3">
      <c r="A31" s="146" t="s">
        <v>88</v>
      </c>
      <c r="B31" s="80" t="s">
        <v>82</v>
      </c>
      <c r="C31" s="118">
        <f>C26</f>
        <v>8865</v>
      </c>
      <c r="D31" s="114">
        <f>D18*1.049</f>
        <v>1073.914307019</v>
      </c>
      <c r="E31" s="116">
        <f>D31*1.2</f>
        <v>1288.6971684227999</v>
      </c>
      <c r="F31" s="147">
        <f>C31*E31</f>
        <v>11424300.398068121</v>
      </c>
      <c r="G31" s="139" t="str">
        <f t="shared" si="8"/>
        <v>Монтаж 1-ф счетчика непосредственного включения</v>
      </c>
      <c r="H31" s="69">
        <f>H26</f>
        <v>9000</v>
      </c>
      <c r="I31" s="64">
        <f t="shared" si="9"/>
        <v>1073.914307019</v>
      </c>
      <c r="J31" s="68">
        <f>I31*1.2</f>
        <v>1288.6971684227999</v>
      </c>
      <c r="K31" s="64">
        <f>H31*J31</f>
        <v>11598274.5158052</v>
      </c>
      <c r="L31" s="79"/>
    </row>
    <row r="32" spans="1:14" x14ac:dyDescent="0.3">
      <c r="A32" s="146" t="s">
        <v>89</v>
      </c>
      <c r="B32" s="80" t="s">
        <v>78</v>
      </c>
      <c r="C32" s="118">
        <f>C27</f>
        <v>247</v>
      </c>
      <c r="D32" s="114">
        <f>D19*1.049</f>
        <v>1948.080974385</v>
      </c>
      <c r="E32" s="116">
        <f t="shared" ref="E32:E33" si="14">D32*1.2</f>
        <v>2337.697169262</v>
      </c>
      <c r="F32" s="147">
        <f t="shared" ref="F32" si="15">C32*E32</f>
        <v>577411.20080771402</v>
      </c>
      <c r="G32" s="139" t="str">
        <f t="shared" si="8"/>
        <v>Монтаж 3-ф счетчика непосредственного включения</v>
      </c>
      <c r="H32" s="69"/>
      <c r="I32" s="64"/>
      <c r="J32" s="68"/>
      <c r="K32" s="64"/>
      <c r="L32" s="79"/>
    </row>
    <row r="33" spans="1:14" x14ac:dyDescent="0.3">
      <c r="A33" s="146" t="s">
        <v>90</v>
      </c>
      <c r="B33" s="80" t="s">
        <v>83</v>
      </c>
      <c r="C33" s="118">
        <f>C28</f>
        <v>247</v>
      </c>
      <c r="D33" s="114">
        <f>D20*1.049</f>
        <v>6624.8726427999991</v>
      </c>
      <c r="E33" s="116">
        <f t="shared" si="14"/>
        <v>7949.8471713599984</v>
      </c>
      <c r="F33" s="147">
        <f>E33*C33</f>
        <v>1963612.2513259195</v>
      </c>
      <c r="G33" s="139"/>
      <c r="H33" s="69"/>
      <c r="I33" s="64"/>
      <c r="J33" s="68"/>
      <c r="K33" s="64"/>
      <c r="L33" s="79"/>
    </row>
    <row r="34" spans="1:14" hidden="1" x14ac:dyDescent="0.3">
      <c r="A34" s="146"/>
      <c r="B34" s="80"/>
      <c r="C34" s="118"/>
      <c r="D34" s="114"/>
      <c r="E34" s="116"/>
      <c r="F34" s="147"/>
      <c r="G34" s="139"/>
      <c r="H34" s="69"/>
      <c r="I34" s="64"/>
      <c r="J34" s="68"/>
      <c r="K34" s="64"/>
      <c r="L34" s="79"/>
      <c r="N34" s="83"/>
    </row>
    <row r="35" spans="1:14" s="46" customFormat="1" ht="19.5" thickBot="1" x14ac:dyDescent="0.35">
      <c r="A35" s="149" t="s">
        <v>91</v>
      </c>
      <c r="B35" s="150" t="s">
        <v>93</v>
      </c>
      <c r="C35" s="151"/>
      <c r="D35" s="152"/>
      <c r="E35" s="153"/>
      <c r="F35" s="154">
        <f>92145319.07-F25-F30</f>
        <v>2949704.692678228</v>
      </c>
      <c r="G35" s="138"/>
      <c r="H35" s="127"/>
      <c r="I35" s="63"/>
      <c r="J35" s="128"/>
      <c r="K35" s="63"/>
      <c r="L35" s="129"/>
      <c r="M35" s="48"/>
    </row>
    <row r="36" spans="1:14" ht="18" customHeight="1" x14ac:dyDescent="0.3">
      <c r="A36" s="141"/>
      <c r="B36" s="142" t="s">
        <v>72</v>
      </c>
      <c r="C36" s="142"/>
      <c r="D36" s="142"/>
      <c r="E36" s="142"/>
      <c r="F36" s="143">
        <f>F37+F42+F47</f>
        <v>95646841.189999998</v>
      </c>
      <c r="G36" s="104" t="s">
        <v>72</v>
      </c>
      <c r="H36" s="104"/>
      <c r="I36" s="104"/>
      <c r="J36" s="105"/>
      <c r="K36" s="63" t="e">
        <f>K37+K42</f>
        <v>#REF!</v>
      </c>
    </row>
    <row r="37" spans="1:14" x14ac:dyDescent="0.3">
      <c r="A37" s="144">
        <v>1</v>
      </c>
      <c r="B37" s="120" t="s">
        <v>6</v>
      </c>
      <c r="C37" s="121"/>
      <c r="D37" s="122"/>
      <c r="E37" s="122"/>
      <c r="F37" s="145">
        <f>F38+F39+F40</f>
        <v>78080713.063473016</v>
      </c>
      <c r="G37" s="139" t="str">
        <f t="shared" ref="G37:G42" si="16">G25</f>
        <v>Оборудование</v>
      </c>
      <c r="H37" s="70"/>
      <c r="I37" s="64">
        <f t="shared" ref="I37:I43" si="17">D37</f>
        <v>0</v>
      </c>
      <c r="J37" s="66"/>
      <c r="K37" s="64" t="e">
        <f>K38+#REF!+K41+K39</f>
        <v>#REF!</v>
      </c>
    </row>
    <row r="38" spans="1:14" ht="21.75" customHeight="1" x14ac:dyDescent="0.3">
      <c r="A38" s="146" t="s">
        <v>84</v>
      </c>
      <c r="B38" s="80" t="s">
        <v>79</v>
      </c>
      <c r="C38" s="115">
        <v>8784</v>
      </c>
      <c r="D38" s="114">
        <f>D26*1.047</f>
        <v>6770.7744022799998</v>
      </c>
      <c r="E38" s="116">
        <f>D38*1.2</f>
        <v>8124.9292827359995</v>
      </c>
      <c r="F38" s="147">
        <f>E38*C38</f>
        <v>71369378.819553018</v>
      </c>
      <c r="G38" s="139" t="str">
        <f t="shared" si="16"/>
        <v xml:space="preserve">1-ф счетчик непосредственного включения </v>
      </c>
      <c r="H38" s="67">
        <v>9000</v>
      </c>
      <c r="I38" s="64">
        <f t="shared" si="17"/>
        <v>6770.7744022799998</v>
      </c>
      <c r="J38" s="68">
        <f>I38*1.2</f>
        <v>8124.9292827359995</v>
      </c>
      <c r="K38" s="64">
        <f>J38*H38</f>
        <v>73124363.544624001</v>
      </c>
      <c r="L38" s="79"/>
    </row>
    <row r="39" spans="1:14" ht="24.75" customHeight="1" x14ac:dyDescent="0.3">
      <c r="A39" s="146" t="s">
        <v>85</v>
      </c>
      <c r="B39" s="80" t="s">
        <v>80</v>
      </c>
      <c r="C39" s="115">
        <v>246</v>
      </c>
      <c r="D39" s="114">
        <f>D27*1.047</f>
        <v>11367.436049999998</v>
      </c>
      <c r="E39" s="116">
        <f t="shared" ref="E39:E40" si="18">D39*1.2</f>
        <v>13640.923259999998</v>
      </c>
      <c r="F39" s="147">
        <f t="shared" ref="F39:F45" si="19">E39*C39</f>
        <v>3355667.1219599997</v>
      </c>
      <c r="G39" s="140" t="str">
        <f t="shared" si="16"/>
        <v xml:space="preserve">3-ф счетчик непосредственного включения </v>
      </c>
      <c r="H39" s="67">
        <v>350</v>
      </c>
      <c r="I39" s="64">
        <f t="shared" si="17"/>
        <v>11367.436049999998</v>
      </c>
      <c r="J39" s="68">
        <f t="shared" ref="J39:J40" si="20">I39*1.2</f>
        <v>13640.923259999998</v>
      </c>
      <c r="K39" s="64">
        <f t="shared" ref="K39:K40" si="21">J39*H39</f>
        <v>4774323.1409999989</v>
      </c>
      <c r="L39" s="79"/>
      <c r="N39" s="90"/>
    </row>
    <row r="40" spans="1:14" x14ac:dyDescent="0.3">
      <c r="A40" s="146" t="s">
        <v>86</v>
      </c>
      <c r="B40" s="80" t="s">
        <v>81</v>
      </c>
      <c r="C40" s="115">
        <v>246</v>
      </c>
      <c r="D40" s="114">
        <f>D28*1.047</f>
        <v>11367.436049999998</v>
      </c>
      <c r="E40" s="116">
        <f t="shared" si="18"/>
        <v>13640.923259999998</v>
      </c>
      <c r="F40" s="147">
        <f>C40*E40</f>
        <v>3355667.1219599997</v>
      </c>
      <c r="G40" s="139" t="str">
        <f t="shared" si="16"/>
        <v xml:space="preserve">3-ф счетчик полукосвенного включения </v>
      </c>
      <c r="H40" s="67"/>
      <c r="I40" s="64">
        <f t="shared" si="17"/>
        <v>11367.436049999998</v>
      </c>
      <c r="J40" s="68">
        <f t="shared" si="20"/>
        <v>13640.923259999998</v>
      </c>
      <c r="K40" s="64">
        <f t="shared" si="21"/>
        <v>0</v>
      </c>
      <c r="L40" s="79"/>
    </row>
    <row r="41" spans="1:14" hidden="1" x14ac:dyDescent="0.3">
      <c r="A41" s="146"/>
      <c r="B41" s="111"/>
      <c r="C41" s="117"/>
      <c r="D41" s="114"/>
      <c r="E41" s="116"/>
      <c r="F41" s="147"/>
      <c r="G41" s="139">
        <f t="shared" si="16"/>
        <v>0</v>
      </c>
      <c r="H41" s="65"/>
      <c r="I41" s="64">
        <f t="shared" si="17"/>
        <v>0</v>
      </c>
      <c r="J41" s="68"/>
      <c r="K41" s="64"/>
      <c r="L41" s="79"/>
    </row>
    <row r="42" spans="1:14" s="46" customFormat="1" x14ac:dyDescent="0.3">
      <c r="A42" s="148" t="s">
        <v>87</v>
      </c>
      <c r="B42" s="120" t="s">
        <v>7</v>
      </c>
      <c r="C42" s="123"/>
      <c r="D42" s="110"/>
      <c r="E42" s="124"/>
      <c r="F42" s="145">
        <f>F43+F44+F45</f>
        <v>14501632.471474173</v>
      </c>
      <c r="G42" s="138" t="str">
        <f t="shared" si="16"/>
        <v>Работы</v>
      </c>
      <c r="H42" s="130"/>
      <c r="I42" s="63">
        <f t="shared" si="17"/>
        <v>0</v>
      </c>
      <c r="J42" s="128"/>
      <c r="K42" s="63">
        <f>SUM(K43:K45)</f>
        <v>472243.07736853498</v>
      </c>
      <c r="L42" s="129"/>
    </row>
    <row r="43" spans="1:14" x14ac:dyDescent="0.3">
      <c r="A43" s="146" t="s">
        <v>88</v>
      </c>
      <c r="B43" s="80" t="s">
        <v>82</v>
      </c>
      <c r="C43" s="118">
        <f>C38</f>
        <v>8784</v>
      </c>
      <c r="D43" s="114">
        <f>D31*1.047</f>
        <v>1124.3882794488929</v>
      </c>
      <c r="E43" s="116">
        <f>D43*1.2</f>
        <v>1349.2659353386714</v>
      </c>
      <c r="F43" s="147">
        <f t="shared" si="19"/>
        <v>11851951.97601489</v>
      </c>
      <c r="G43" s="139" t="str">
        <f t="shared" ref="G43:G44" si="22">B43</f>
        <v>Монтаж 1-ф счетчика непосредственного включения</v>
      </c>
      <c r="H43" s="69">
        <f>H39</f>
        <v>350</v>
      </c>
      <c r="I43" s="64">
        <f t="shared" si="17"/>
        <v>1124.3882794488929</v>
      </c>
      <c r="J43" s="68">
        <f>I43*1.2</f>
        <v>1349.2659353386714</v>
      </c>
      <c r="K43" s="64">
        <f>H43*J43</f>
        <v>472243.07736853498</v>
      </c>
      <c r="L43" s="79"/>
    </row>
    <row r="44" spans="1:14" x14ac:dyDescent="0.3">
      <c r="A44" s="146" t="s">
        <v>89</v>
      </c>
      <c r="B44" s="80" t="s">
        <v>78</v>
      </c>
      <c r="C44" s="118">
        <v>246</v>
      </c>
      <c r="D44" s="114">
        <f>D32*1.047</f>
        <v>2039.6407801810949</v>
      </c>
      <c r="E44" s="116">
        <f t="shared" ref="E44:E45" si="23">D44*1.2</f>
        <v>2447.5689362173139</v>
      </c>
      <c r="F44" s="147">
        <f t="shared" si="19"/>
        <v>602101.95830945927</v>
      </c>
      <c r="G44" s="139" t="str">
        <f t="shared" si="22"/>
        <v>Монтаж 3-ф счетчика непосредственного включения</v>
      </c>
      <c r="H44" s="69"/>
      <c r="I44" s="64"/>
      <c r="J44" s="68"/>
      <c r="K44" s="64"/>
      <c r="L44" s="79"/>
      <c r="N44" s="49"/>
    </row>
    <row r="45" spans="1:14" x14ac:dyDescent="0.3">
      <c r="A45" s="146" t="s">
        <v>90</v>
      </c>
      <c r="B45" s="80" t="s">
        <v>83</v>
      </c>
      <c r="C45" s="118">
        <v>246</v>
      </c>
      <c r="D45" s="114">
        <f>D33*1.047</f>
        <v>6936.2416570115984</v>
      </c>
      <c r="E45" s="116">
        <f t="shared" si="23"/>
        <v>8323.4899884139177</v>
      </c>
      <c r="F45" s="147">
        <f t="shared" si="19"/>
        <v>2047578.5371498237</v>
      </c>
      <c r="G45" s="139"/>
      <c r="H45" s="69"/>
      <c r="I45" s="64"/>
      <c r="J45" s="68"/>
      <c r="K45" s="64"/>
      <c r="L45" s="79"/>
    </row>
    <row r="46" spans="1:14" hidden="1" x14ac:dyDescent="0.3">
      <c r="A46" s="146"/>
      <c r="B46" s="80"/>
      <c r="C46" s="118"/>
      <c r="D46" s="114"/>
      <c r="E46" s="116"/>
      <c r="F46" s="147"/>
      <c r="G46" s="86"/>
      <c r="H46" s="85"/>
      <c r="I46" s="86"/>
      <c r="J46" s="87"/>
      <c r="K46" s="64"/>
      <c r="L46" s="79"/>
    </row>
    <row r="47" spans="1:14" s="46" customFormat="1" ht="19.5" thickBot="1" x14ac:dyDescent="0.35">
      <c r="A47" s="149" t="s">
        <v>91</v>
      </c>
      <c r="B47" s="150" t="s">
        <v>93</v>
      </c>
      <c r="C47" s="151"/>
      <c r="D47" s="152"/>
      <c r="E47" s="153"/>
      <c r="F47" s="154">
        <f>95646841.19-F37-F42</f>
        <v>3064495.655052809</v>
      </c>
      <c r="G47" s="132"/>
      <c r="H47" s="131"/>
      <c r="I47" s="132"/>
      <c r="J47" s="133"/>
      <c r="K47" s="63"/>
      <c r="L47" s="129"/>
      <c r="N47" s="134"/>
    </row>
    <row r="48" spans="1:14" x14ac:dyDescent="0.3">
      <c r="A48" s="141"/>
      <c r="B48" s="142" t="s">
        <v>73</v>
      </c>
      <c r="C48" s="142"/>
      <c r="D48" s="142"/>
      <c r="E48" s="142"/>
      <c r="F48" s="143">
        <f>F49+F54+F59</f>
        <v>99759655.370000005</v>
      </c>
      <c r="G48" s="104" t="s">
        <v>73</v>
      </c>
      <c r="H48" s="104"/>
      <c r="I48" s="104"/>
      <c r="J48" s="105"/>
      <c r="K48" s="63" t="e">
        <f>K49+K54</f>
        <v>#REF!</v>
      </c>
      <c r="L48" s="79"/>
    </row>
    <row r="49" spans="1:14" x14ac:dyDescent="0.3">
      <c r="A49" s="166">
        <v>1</v>
      </c>
      <c r="B49" s="111" t="s">
        <v>6</v>
      </c>
      <c r="C49" s="112"/>
      <c r="D49" s="113"/>
      <c r="E49" s="113"/>
      <c r="F49" s="147">
        <f>F50+F51+F52</f>
        <v>81482503.516638964</v>
      </c>
      <c r="G49" s="139"/>
      <c r="H49" s="70"/>
      <c r="I49" s="64">
        <f t="shared" ref="I49:I55" si="24">D49</f>
        <v>0</v>
      </c>
      <c r="J49" s="66"/>
      <c r="K49" s="64" t="e">
        <f>K50+#REF!+K53+K51</f>
        <v>#REF!</v>
      </c>
      <c r="L49" s="79"/>
    </row>
    <row r="50" spans="1:14" x14ac:dyDescent="0.3">
      <c r="A50" s="146" t="s">
        <v>84</v>
      </c>
      <c r="B50" s="80" t="s">
        <v>79</v>
      </c>
      <c r="C50" s="115">
        <v>8776</v>
      </c>
      <c r="D50" s="119">
        <f t="shared" ref="D50:D57" si="25">D38*1.047</f>
        <v>7089.0007991871589</v>
      </c>
      <c r="E50" s="116">
        <f>D50*1.2</f>
        <v>8506.8009590245911</v>
      </c>
      <c r="F50" s="147">
        <f>E50*C50</f>
        <v>74655685.216399804</v>
      </c>
      <c r="G50" s="139" t="str">
        <f>G37</f>
        <v>Оборудование</v>
      </c>
      <c r="H50" s="67">
        <v>9000</v>
      </c>
      <c r="I50" s="64">
        <f t="shared" si="24"/>
        <v>7089.0007991871589</v>
      </c>
      <c r="J50" s="68">
        <f>I50*1.2</f>
        <v>8506.8009590245911</v>
      </c>
      <c r="K50" s="64">
        <f>J50*H50</f>
        <v>76561208.631221324</v>
      </c>
      <c r="L50" s="79"/>
    </row>
    <row r="51" spans="1:14" ht="22.5" customHeight="1" x14ac:dyDescent="0.3">
      <c r="A51" s="146" t="s">
        <v>85</v>
      </c>
      <c r="B51" s="80" t="s">
        <v>80</v>
      </c>
      <c r="C51" s="115">
        <v>241</v>
      </c>
      <c r="D51" s="119">
        <f t="shared" si="25"/>
        <v>11901.705544349998</v>
      </c>
      <c r="E51" s="116">
        <f t="shared" ref="E51:E52" si="26">D51*1.2</f>
        <v>14282.046653219997</v>
      </c>
      <c r="F51" s="147">
        <f t="shared" ref="F51:F52" si="27">E51*C51</f>
        <v>3441973.2434260193</v>
      </c>
      <c r="G51" s="140" t="str">
        <f>G38</f>
        <v xml:space="preserve">1-ф счетчик непосредственного включения </v>
      </c>
      <c r="H51" s="67">
        <v>350</v>
      </c>
      <c r="I51" s="64">
        <f t="shared" si="24"/>
        <v>11901.705544349998</v>
      </c>
      <c r="J51" s="68">
        <f t="shared" ref="J51:J52" si="28">I51*1.2</f>
        <v>14282.046653219997</v>
      </c>
      <c r="K51" s="64">
        <f t="shared" ref="K51:K52" si="29">J51*H51</f>
        <v>4998716.3286269987</v>
      </c>
      <c r="L51" s="79"/>
    </row>
    <row r="52" spans="1:14" x14ac:dyDescent="0.3">
      <c r="A52" s="146" t="s">
        <v>86</v>
      </c>
      <c r="B52" s="80" t="s">
        <v>81</v>
      </c>
      <c r="C52" s="115">
        <v>237</v>
      </c>
      <c r="D52" s="119">
        <f t="shared" si="25"/>
        <v>11901.705544349998</v>
      </c>
      <c r="E52" s="116">
        <f t="shared" si="26"/>
        <v>14282.046653219997</v>
      </c>
      <c r="F52" s="147">
        <f t="shared" si="27"/>
        <v>3384845.0568131395</v>
      </c>
      <c r="G52" s="139" t="str">
        <f>G39</f>
        <v xml:space="preserve">3-ф счетчик непосредственного включения </v>
      </c>
      <c r="H52" s="67"/>
      <c r="I52" s="64">
        <f t="shared" si="24"/>
        <v>11901.705544349998</v>
      </c>
      <c r="J52" s="68">
        <f t="shared" si="28"/>
        <v>14282.046653219997</v>
      </c>
      <c r="K52" s="64">
        <f t="shared" si="29"/>
        <v>0</v>
      </c>
      <c r="L52" s="79"/>
      <c r="N52" s="90"/>
    </row>
    <row r="53" spans="1:14" hidden="1" x14ac:dyDescent="0.3">
      <c r="A53" s="146"/>
      <c r="B53" s="111"/>
      <c r="C53" s="117"/>
      <c r="D53" s="119">
        <f t="shared" si="25"/>
        <v>0</v>
      </c>
      <c r="E53" s="116"/>
      <c r="F53" s="147"/>
      <c r="G53" s="139" t="e">
        <f>#REF!</f>
        <v>#REF!</v>
      </c>
      <c r="H53" s="65"/>
      <c r="I53" s="64">
        <f t="shared" si="24"/>
        <v>0</v>
      </c>
      <c r="J53" s="68"/>
      <c r="K53" s="64"/>
      <c r="L53" s="79"/>
    </row>
    <row r="54" spans="1:14" x14ac:dyDescent="0.3">
      <c r="A54" s="146" t="s">
        <v>87</v>
      </c>
      <c r="B54" s="111" t="s">
        <v>7</v>
      </c>
      <c r="C54" s="117"/>
      <c r="D54" s="119">
        <f t="shared" si="25"/>
        <v>0</v>
      </c>
      <c r="E54" s="116"/>
      <c r="F54" s="167">
        <f>SUM(F55:F57)</f>
        <v>15080662.476617141</v>
      </c>
      <c r="G54" s="139">
        <f>G41</f>
        <v>0</v>
      </c>
      <c r="H54" s="65"/>
      <c r="I54" s="64">
        <f t="shared" si="24"/>
        <v>0</v>
      </c>
      <c r="J54" s="68"/>
      <c r="K54" s="64">
        <f>SUM(K55:K57)</f>
        <v>12714132.908696301</v>
      </c>
      <c r="L54" s="79"/>
    </row>
    <row r="55" spans="1:14" x14ac:dyDescent="0.3">
      <c r="A55" s="146" t="s">
        <v>88</v>
      </c>
      <c r="B55" s="80" t="s">
        <v>82</v>
      </c>
      <c r="C55" s="118">
        <f>C50</f>
        <v>8776</v>
      </c>
      <c r="D55" s="114">
        <f t="shared" si="25"/>
        <v>1177.2345285829908</v>
      </c>
      <c r="E55" s="116">
        <f>D55*1.2</f>
        <v>1412.681434299589</v>
      </c>
      <c r="F55" s="147">
        <f t="shared" ref="F55:F57" si="30">E55*C55</f>
        <v>12397692.267413193</v>
      </c>
      <c r="G55" s="139" t="str">
        <f t="shared" ref="G55:G56" si="31">B55</f>
        <v>Монтаж 1-ф счетчика непосредственного включения</v>
      </c>
      <c r="H55" s="69">
        <f>H50</f>
        <v>9000</v>
      </c>
      <c r="I55" s="64">
        <f t="shared" si="24"/>
        <v>1177.2345285829908</v>
      </c>
      <c r="J55" s="68">
        <f>I55*1.2</f>
        <v>1412.681434299589</v>
      </c>
      <c r="K55" s="64">
        <f>H55*J55</f>
        <v>12714132.908696301</v>
      </c>
      <c r="L55" s="79"/>
    </row>
    <row r="56" spans="1:14" x14ac:dyDescent="0.3">
      <c r="A56" s="146" t="s">
        <v>89</v>
      </c>
      <c r="B56" s="80" t="s">
        <v>78</v>
      </c>
      <c r="C56" s="118">
        <f>C51</f>
        <v>241</v>
      </c>
      <c r="D56" s="114">
        <f t="shared" si="25"/>
        <v>2135.503896849606</v>
      </c>
      <c r="E56" s="116">
        <f t="shared" ref="E56:E57" si="32">D56*1.2</f>
        <v>2562.6046762195269</v>
      </c>
      <c r="F56" s="147">
        <f t="shared" si="30"/>
        <v>617587.726968906</v>
      </c>
      <c r="G56" s="139" t="str">
        <f t="shared" si="31"/>
        <v>Монтаж 3-ф счетчика непосредственного включения</v>
      </c>
      <c r="H56" s="69"/>
      <c r="I56" s="64"/>
      <c r="J56" s="68"/>
      <c r="K56" s="64"/>
      <c r="L56" s="79"/>
      <c r="N56" s="49"/>
    </row>
    <row r="57" spans="1:14" x14ac:dyDescent="0.3">
      <c r="A57" s="146" t="s">
        <v>90</v>
      </c>
      <c r="B57" s="80" t="s">
        <v>83</v>
      </c>
      <c r="C57" s="118">
        <f>C52</f>
        <v>237</v>
      </c>
      <c r="D57" s="114">
        <f t="shared" si="25"/>
        <v>7262.245014891143</v>
      </c>
      <c r="E57" s="116">
        <f t="shared" si="32"/>
        <v>8714.6940178693712</v>
      </c>
      <c r="F57" s="147">
        <f t="shared" si="30"/>
        <v>2065382.482235041</v>
      </c>
      <c r="G57" s="139"/>
      <c r="H57" s="69"/>
      <c r="I57" s="64"/>
      <c r="J57" s="68"/>
      <c r="K57" s="64"/>
      <c r="L57" s="79"/>
    </row>
    <row r="58" spans="1:14" hidden="1" x14ac:dyDescent="0.3">
      <c r="A58" s="146"/>
      <c r="B58" s="111"/>
      <c r="C58" s="118"/>
      <c r="D58" s="114"/>
      <c r="E58" s="116"/>
      <c r="F58" s="147"/>
      <c r="G58" s="86"/>
      <c r="H58" s="85"/>
      <c r="I58" s="86"/>
      <c r="J58" s="87"/>
      <c r="K58" s="64"/>
      <c r="L58" s="79"/>
    </row>
    <row r="59" spans="1:14" ht="19.5" thickBot="1" x14ac:dyDescent="0.35">
      <c r="A59" s="155" t="s">
        <v>91</v>
      </c>
      <c r="B59" s="168" t="s">
        <v>93</v>
      </c>
      <c r="C59" s="157"/>
      <c r="D59" s="158"/>
      <c r="E59" s="159"/>
      <c r="F59" s="160">
        <f>99759655.37-F54-F49</f>
        <v>3196489.3767438978</v>
      </c>
      <c r="G59" s="86"/>
      <c r="H59" s="85"/>
      <c r="I59" s="86"/>
      <c r="J59" s="87"/>
      <c r="K59" s="64"/>
      <c r="L59" s="79"/>
      <c r="N59" s="83"/>
    </row>
    <row r="60" spans="1:14" hidden="1" x14ac:dyDescent="0.3">
      <c r="A60" s="161"/>
      <c r="B60" s="162"/>
      <c r="C60" s="163"/>
      <c r="D60" s="164"/>
      <c r="E60" s="165"/>
      <c r="F60" s="164"/>
      <c r="G60" s="84"/>
      <c r="H60" s="85"/>
      <c r="I60" s="86"/>
      <c r="J60" s="87"/>
      <c r="K60" s="64"/>
      <c r="L60" s="79"/>
      <c r="N60" s="83"/>
    </row>
    <row r="61" spans="1:14" x14ac:dyDescent="0.3">
      <c r="A61" s="141"/>
      <c r="B61" s="142" t="s">
        <v>77</v>
      </c>
      <c r="C61" s="142"/>
      <c r="D61" s="142"/>
      <c r="E61" s="142"/>
      <c r="F61" s="143">
        <f>F62+F67+F72</f>
        <v>104448359.17</v>
      </c>
      <c r="G61" s="104" t="s">
        <v>73</v>
      </c>
      <c r="H61" s="104"/>
      <c r="I61" s="104"/>
      <c r="J61" s="105"/>
      <c r="K61" s="63" t="e">
        <f>K62+K67</f>
        <v>#REF!</v>
      </c>
      <c r="L61" s="79"/>
    </row>
    <row r="62" spans="1:14" s="46" customFormat="1" x14ac:dyDescent="0.3">
      <c r="A62" s="144">
        <v>1</v>
      </c>
      <c r="B62" s="120" t="s">
        <v>6</v>
      </c>
      <c r="C62" s="121"/>
      <c r="D62" s="122"/>
      <c r="E62" s="122"/>
      <c r="F62" s="145">
        <f>F63+F64+F65</f>
        <v>85312181.181920975</v>
      </c>
      <c r="G62" s="138"/>
      <c r="H62" s="136"/>
      <c r="I62" s="63">
        <f t="shared" ref="I62:I68" si="33">D62</f>
        <v>0</v>
      </c>
      <c r="J62" s="137"/>
      <c r="K62" s="63" t="e">
        <f>K63+#REF!+K66+K64</f>
        <v>#REF!</v>
      </c>
      <c r="L62" s="129"/>
    </row>
    <row r="63" spans="1:14" x14ac:dyDescent="0.3">
      <c r="A63" s="146" t="s">
        <v>84</v>
      </c>
      <c r="B63" s="80" t="s">
        <v>79</v>
      </c>
      <c r="C63" s="115">
        <v>8776</v>
      </c>
      <c r="D63" s="119">
        <f>D50*1.047</f>
        <v>7422.1838367489545</v>
      </c>
      <c r="E63" s="116">
        <f>D63*1.2</f>
        <v>8906.6206040987454</v>
      </c>
      <c r="F63" s="147">
        <f>E63*C63</f>
        <v>78164502.421570584</v>
      </c>
      <c r="G63" s="139">
        <f>G49</f>
        <v>0</v>
      </c>
      <c r="H63" s="67">
        <v>9000</v>
      </c>
      <c r="I63" s="64">
        <f t="shared" si="33"/>
        <v>7422.1838367489545</v>
      </c>
      <c r="J63" s="68">
        <f>I63*1.2</f>
        <v>8906.6206040987454</v>
      </c>
      <c r="K63" s="64">
        <f>J63*H63</f>
        <v>80159585.43688871</v>
      </c>
      <c r="L63" s="79"/>
    </row>
    <row r="64" spans="1:14" ht="15.75" customHeight="1" x14ac:dyDescent="0.3">
      <c r="A64" s="146" t="s">
        <v>85</v>
      </c>
      <c r="B64" s="80" t="s">
        <v>80</v>
      </c>
      <c r="C64" s="115">
        <v>241</v>
      </c>
      <c r="D64" s="119">
        <f>D51*1.047</f>
        <v>12461.085704934447</v>
      </c>
      <c r="E64" s="116">
        <f t="shared" ref="E64:E65" si="34">D64*1.2</f>
        <v>14953.302845921335</v>
      </c>
      <c r="F64" s="147">
        <f t="shared" ref="F64:F65" si="35">E64*C64</f>
        <v>3603745.9858670416</v>
      </c>
      <c r="G64" s="140" t="str">
        <f>G50</f>
        <v>Оборудование</v>
      </c>
      <c r="H64" s="67">
        <v>350</v>
      </c>
      <c r="I64" s="64">
        <f t="shared" si="33"/>
        <v>12461.085704934447</v>
      </c>
      <c r="J64" s="68">
        <f t="shared" ref="J64:J65" si="36">I64*1.2</f>
        <v>14953.302845921335</v>
      </c>
      <c r="K64" s="64">
        <f t="shared" ref="K64:K65" si="37">J64*H64</f>
        <v>5233655.9960724674</v>
      </c>
      <c r="L64" s="79"/>
    </row>
    <row r="65" spans="1:14" x14ac:dyDescent="0.3">
      <c r="A65" s="146" t="s">
        <v>86</v>
      </c>
      <c r="B65" s="80" t="s">
        <v>81</v>
      </c>
      <c r="C65" s="115">
        <v>237</v>
      </c>
      <c r="D65" s="119">
        <f>D52*1.047</f>
        <v>12461.085704934447</v>
      </c>
      <c r="E65" s="116">
        <f t="shared" si="34"/>
        <v>14953.302845921335</v>
      </c>
      <c r="F65" s="147">
        <f t="shared" si="35"/>
        <v>3543932.7744833562</v>
      </c>
      <c r="G65" s="139" t="str">
        <f>G51</f>
        <v xml:space="preserve">1-ф счетчик непосредственного включения </v>
      </c>
      <c r="H65" s="67"/>
      <c r="I65" s="64">
        <f t="shared" si="33"/>
        <v>12461.085704934447</v>
      </c>
      <c r="J65" s="68">
        <f t="shared" si="36"/>
        <v>14953.302845921335</v>
      </c>
      <c r="K65" s="64">
        <f t="shared" si="37"/>
        <v>0</v>
      </c>
      <c r="L65" s="79"/>
    </row>
    <row r="66" spans="1:14" hidden="1" x14ac:dyDescent="0.3">
      <c r="A66" s="146"/>
      <c r="B66" s="111"/>
      <c r="C66" s="117"/>
      <c r="D66" s="119">
        <f>D54*1.047</f>
        <v>0</v>
      </c>
      <c r="E66" s="116"/>
      <c r="F66" s="147"/>
      <c r="G66" s="139" t="e">
        <f>G53</f>
        <v>#REF!</v>
      </c>
      <c r="H66" s="65"/>
      <c r="I66" s="64">
        <f t="shared" si="33"/>
        <v>0</v>
      </c>
      <c r="J66" s="68"/>
      <c r="K66" s="64"/>
      <c r="L66" s="79"/>
    </row>
    <row r="67" spans="1:14" s="46" customFormat="1" x14ac:dyDescent="0.3">
      <c r="A67" s="148" t="s">
        <v>87</v>
      </c>
      <c r="B67" s="120" t="s">
        <v>7</v>
      </c>
      <c r="C67" s="123"/>
      <c r="D67" s="135"/>
      <c r="E67" s="124"/>
      <c r="F67" s="145">
        <f>SUM(F68:F70)</f>
        <v>15789453.613018144</v>
      </c>
      <c r="G67" s="138">
        <f>G54</f>
        <v>0</v>
      </c>
      <c r="H67" s="130"/>
      <c r="I67" s="63">
        <f t="shared" si="33"/>
        <v>0</v>
      </c>
      <c r="J67" s="128"/>
      <c r="K67" s="63">
        <f>SUM(K68:K70)</f>
        <v>13311697.155405026</v>
      </c>
      <c r="L67" s="129"/>
    </row>
    <row r="68" spans="1:14" x14ac:dyDescent="0.3">
      <c r="A68" s="146" t="s">
        <v>88</v>
      </c>
      <c r="B68" s="80" t="s">
        <v>82</v>
      </c>
      <c r="C68" s="118">
        <f>C63</f>
        <v>8776</v>
      </c>
      <c r="D68" s="114">
        <f>D55*1.047</f>
        <v>1232.5645514263913</v>
      </c>
      <c r="E68" s="116">
        <f>D68*1.2</f>
        <v>1479.0774617116695</v>
      </c>
      <c r="F68" s="147">
        <f t="shared" ref="F68:F70" si="38">E68*C68</f>
        <v>12980383.803981612</v>
      </c>
      <c r="G68" s="139" t="str">
        <f t="shared" ref="G68:G69" si="39">B68</f>
        <v>Монтаж 1-ф счетчика непосредственного включения</v>
      </c>
      <c r="H68" s="69">
        <f>H63</f>
        <v>9000</v>
      </c>
      <c r="I68" s="64">
        <f t="shared" si="33"/>
        <v>1232.5645514263913</v>
      </c>
      <c r="J68" s="68">
        <f>I68*1.2</f>
        <v>1479.0774617116695</v>
      </c>
      <c r="K68" s="64">
        <f>H68*J68</f>
        <v>13311697.155405026</v>
      </c>
      <c r="L68" s="79"/>
      <c r="N68" s="90"/>
    </row>
    <row r="69" spans="1:14" x14ac:dyDescent="0.3">
      <c r="A69" s="146" t="s">
        <v>89</v>
      </c>
      <c r="B69" s="80" t="s">
        <v>78</v>
      </c>
      <c r="C69" s="118">
        <f>C64</f>
        <v>241</v>
      </c>
      <c r="D69" s="114">
        <f>D56*1.047</f>
        <v>2235.8725800015372</v>
      </c>
      <c r="E69" s="116">
        <f t="shared" ref="E69:E70" si="40">D69*1.2</f>
        <v>2683.0470960018447</v>
      </c>
      <c r="F69" s="147">
        <f t="shared" si="38"/>
        <v>646614.35013644455</v>
      </c>
      <c r="G69" s="139" t="str">
        <f t="shared" si="39"/>
        <v>Монтаж 3-ф счетчика непосредственного включения</v>
      </c>
      <c r="H69" s="69"/>
      <c r="I69" s="64"/>
      <c r="J69" s="68"/>
      <c r="K69" s="64"/>
      <c r="L69" s="79"/>
      <c r="N69" s="49"/>
    </row>
    <row r="70" spans="1:14" x14ac:dyDescent="0.3">
      <c r="A70" s="146" t="s">
        <v>90</v>
      </c>
      <c r="B70" s="80" t="s">
        <v>83</v>
      </c>
      <c r="C70" s="118">
        <f>C65</f>
        <v>237</v>
      </c>
      <c r="D70" s="114">
        <f>D57*1.047</f>
        <v>7603.570530591026</v>
      </c>
      <c r="E70" s="116">
        <f t="shared" si="40"/>
        <v>9124.2846367092316</v>
      </c>
      <c r="F70" s="147">
        <f t="shared" si="38"/>
        <v>2162455.458900088</v>
      </c>
      <c r="G70" s="139"/>
      <c r="H70" s="69"/>
      <c r="I70" s="64"/>
      <c r="J70" s="68"/>
      <c r="K70" s="64"/>
      <c r="L70" s="79"/>
    </row>
    <row r="71" spans="1:14" hidden="1" x14ac:dyDescent="0.3">
      <c r="A71" s="146"/>
      <c r="B71" s="111"/>
      <c r="C71" s="118"/>
      <c r="D71" s="114"/>
      <c r="E71" s="116"/>
      <c r="F71" s="147"/>
      <c r="G71" s="86"/>
      <c r="H71" s="85"/>
      <c r="I71" s="86"/>
      <c r="J71" s="87"/>
      <c r="K71" s="64"/>
      <c r="L71" s="79"/>
    </row>
    <row r="72" spans="1:14" s="46" customFormat="1" x14ac:dyDescent="0.3">
      <c r="A72" s="148" t="s">
        <v>91</v>
      </c>
      <c r="B72" s="125" t="s">
        <v>93</v>
      </c>
      <c r="C72" s="126"/>
      <c r="D72" s="110"/>
      <c r="E72" s="124"/>
      <c r="F72" s="145">
        <f>104448359.17-F67-F62</f>
        <v>3346724.3750608861</v>
      </c>
      <c r="G72" s="132"/>
      <c r="H72" s="131"/>
      <c r="I72" s="132"/>
      <c r="J72" s="133"/>
      <c r="K72" s="63"/>
      <c r="L72" s="129"/>
      <c r="N72" s="134"/>
    </row>
    <row r="73" spans="1:14" ht="19.5" thickBot="1" x14ac:dyDescent="0.35">
      <c r="A73" s="155"/>
      <c r="B73" s="156"/>
      <c r="C73" s="157"/>
      <c r="D73" s="158"/>
      <c r="E73" s="159"/>
      <c r="F73" s="160"/>
      <c r="G73" s="86"/>
      <c r="H73" s="85"/>
      <c r="I73" s="86"/>
      <c r="J73" s="87"/>
      <c r="K73" s="64"/>
      <c r="L73" s="79"/>
      <c r="N73" s="83"/>
    </row>
    <row r="74" spans="1:14" x14ac:dyDescent="0.3">
      <c r="A74" s="141"/>
      <c r="B74" s="142" t="s">
        <v>92</v>
      </c>
      <c r="C74" s="142"/>
      <c r="D74" s="142"/>
      <c r="E74" s="142"/>
      <c r="F74" s="143">
        <f>F75+F80+F85</f>
        <v>109357432.05099002</v>
      </c>
      <c r="G74" s="104" t="s">
        <v>73</v>
      </c>
      <c r="H74" s="104"/>
      <c r="I74" s="104"/>
      <c r="J74" s="105"/>
      <c r="K74" s="63" t="e">
        <f>K75+K80</f>
        <v>#REF!</v>
      </c>
      <c r="L74" s="79"/>
    </row>
    <row r="75" spans="1:14" s="46" customFormat="1" x14ac:dyDescent="0.3">
      <c r="A75" s="144">
        <v>1</v>
      </c>
      <c r="B75" s="120" t="s">
        <v>6</v>
      </c>
      <c r="C75" s="121"/>
      <c r="D75" s="122"/>
      <c r="E75" s="122"/>
      <c r="F75" s="145">
        <f>F76+F77+F78</f>
        <v>89321853.697471276</v>
      </c>
      <c r="G75" s="138"/>
      <c r="H75" s="136"/>
      <c r="I75" s="63">
        <f t="shared" ref="I75:I81" si="41">D75</f>
        <v>0</v>
      </c>
      <c r="J75" s="137"/>
      <c r="K75" s="63" t="e">
        <f>K76+#REF!+K79+K77</f>
        <v>#REF!</v>
      </c>
      <c r="L75" s="129"/>
    </row>
    <row r="76" spans="1:14" x14ac:dyDescent="0.3">
      <c r="A76" s="146" t="s">
        <v>84</v>
      </c>
      <c r="B76" s="80" t="s">
        <v>79</v>
      </c>
      <c r="C76" s="115">
        <v>8776</v>
      </c>
      <c r="D76" s="119">
        <f>D63*1.047</f>
        <v>7771.0264770761551</v>
      </c>
      <c r="E76" s="116">
        <f>D76*1.2</f>
        <v>9325.2317724913864</v>
      </c>
      <c r="F76" s="147">
        <f>E76*C76</f>
        <v>81838234.035384402</v>
      </c>
      <c r="G76" s="139">
        <f>G62</f>
        <v>0</v>
      </c>
      <c r="H76" s="67">
        <v>9000</v>
      </c>
      <c r="I76" s="64">
        <f t="shared" si="41"/>
        <v>7771.0264770761551</v>
      </c>
      <c r="J76" s="68">
        <f>I76*1.2</f>
        <v>9325.2317724913864</v>
      </c>
      <c r="K76" s="64">
        <f>J76*H76</f>
        <v>83927085.952422485</v>
      </c>
      <c r="L76" s="79"/>
      <c r="N76" s="90"/>
    </row>
    <row r="77" spans="1:14" ht="24" customHeight="1" x14ac:dyDescent="0.3">
      <c r="A77" s="146" t="s">
        <v>85</v>
      </c>
      <c r="B77" s="80" t="s">
        <v>80</v>
      </c>
      <c r="C77" s="115">
        <v>241</v>
      </c>
      <c r="D77" s="119">
        <f>D64*1.047</f>
        <v>13046.756733066364</v>
      </c>
      <c r="E77" s="116">
        <f t="shared" ref="E77:E78" si="42">D77*1.2</f>
        <v>15656.108079679636</v>
      </c>
      <c r="F77" s="147">
        <f t="shared" ref="F77:F78" si="43">E77*C77</f>
        <v>3773122.0472027925</v>
      </c>
      <c r="G77" s="140">
        <f>G63</f>
        <v>0</v>
      </c>
      <c r="H77" s="67">
        <v>350</v>
      </c>
      <c r="I77" s="64">
        <f t="shared" si="41"/>
        <v>13046.756733066364</v>
      </c>
      <c r="J77" s="68">
        <f t="shared" ref="J77:J78" si="44">I77*1.2</f>
        <v>15656.108079679636</v>
      </c>
      <c r="K77" s="64">
        <f t="shared" ref="K77:K78" si="45">J77*H77</f>
        <v>5479637.8278878722</v>
      </c>
      <c r="L77" s="79"/>
    </row>
    <row r="78" spans="1:14" x14ac:dyDescent="0.3">
      <c r="A78" s="146" t="s">
        <v>86</v>
      </c>
      <c r="B78" s="80" t="s">
        <v>81</v>
      </c>
      <c r="C78" s="115">
        <v>237</v>
      </c>
      <c r="D78" s="119">
        <f>D65*1.047</f>
        <v>13046.756733066364</v>
      </c>
      <c r="E78" s="116">
        <f t="shared" si="42"/>
        <v>15656.108079679636</v>
      </c>
      <c r="F78" s="147">
        <f t="shared" si="43"/>
        <v>3710497.6148840738</v>
      </c>
      <c r="G78" s="139" t="str">
        <f>G64</f>
        <v>Оборудование</v>
      </c>
      <c r="H78" s="67"/>
      <c r="I78" s="64">
        <f t="shared" si="41"/>
        <v>13046.756733066364</v>
      </c>
      <c r="J78" s="68">
        <f t="shared" si="44"/>
        <v>15656.108079679636</v>
      </c>
      <c r="K78" s="64">
        <f t="shared" si="45"/>
        <v>0</v>
      </c>
      <c r="L78" s="79"/>
    </row>
    <row r="79" spans="1:14" hidden="1" x14ac:dyDescent="0.3">
      <c r="A79" s="146"/>
      <c r="B79" s="111"/>
      <c r="C79" s="117"/>
      <c r="D79" s="119">
        <f>D67*1.047</f>
        <v>0</v>
      </c>
      <c r="E79" s="116"/>
      <c r="F79" s="147"/>
      <c r="G79" s="139" t="e">
        <f>G66</f>
        <v>#REF!</v>
      </c>
      <c r="H79" s="65"/>
      <c r="I79" s="64">
        <f t="shared" si="41"/>
        <v>0</v>
      </c>
      <c r="J79" s="68"/>
      <c r="K79" s="64"/>
      <c r="L79" s="79"/>
    </row>
    <row r="80" spans="1:14" s="46" customFormat="1" x14ac:dyDescent="0.3">
      <c r="A80" s="148" t="s">
        <v>87</v>
      </c>
      <c r="B80" s="120" t="s">
        <v>7</v>
      </c>
      <c r="C80" s="123"/>
      <c r="D80" s="135"/>
      <c r="E80" s="124"/>
      <c r="F80" s="145">
        <f>SUM(F81:F83)</f>
        <v>16531557.932829995</v>
      </c>
      <c r="G80" s="138">
        <f>G67</f>
        <v>0</v>
      </c>
      <c r="H80" s="130"/>
      <c r="I80" s="63">
        <f t="shared" si="41"/>
        <v>0</v>
      </c>
      <c r="J80" s="128"/>
      <c r="K80" s="63">
        <f>SUM(K81:K83)</f>
        <v>13937346.921709061</v>
      </c>
      <c r="L80" s="129"/>
    </row>
    <row r="81" spans="1:14" x14ac:dyDescent="0.3">
      <c r="A81" s="146" t="s">
        <v>88</v>
      </c>
      <c r="B81" s="80" t="s">
        <v>82</v>
      </c>
      <c r="C81" s="118">
        <f>C76</f>
        <v>8776</v>
      </c>
      <c r="D81" s="114">
        <f>D68*1.047</f>
        <v>1290.4950853434316</v>
      </c>
      <c r="E81" s="116">
        <f>D81*1.2</f>
        <v>1548.5941024121178</v>
      </c>
      <c r="F81" s="147">
        <f t="shared" ref="F81:F83" si="46">E81*C81</f>
        <v>13590461.842768745</v>
      </c>
      <c r="G81" s="139" t="str">
        <f t="shared" ref="G81:G82" si="47">B81</f>
        <v>Монтаж 1-ф счетчика непосредственного включения</v>
      </c>
      <c r="H81" s="69">
        <f>H76</f>
        <v>9000</v>
      </c>
      <c r="I81" s="64">
        <f t="shared" si="41"/>
        <v>1290.4950853434316</v>
      </c>
      <c r="J81" s="68">
        <f>I81*1.2</f>
        <v>1548.5941024121178</v>
      </c>
      <c r="K81" s="64">
        <f>H81*J81</f>
        <v>13937346.921709061</v>
      </c>
      <c r="L81" s="79"/>
    </row>
    <row r="82" spans="1:14" x14ac:dyDescent="0.3">
      <c r="A82" s="146" t="s">
        <v>89</v>
      </c>
      <c r="B82" s="80" t="s">
        <v>78</v>
      </c>
      <c r="C82" s="118">
        <f>C77</f>
        <v>241</v>
      </c>
      <c r="D82" s="114">
        <f>D69*1.047</f>
        <v>2340.9585912616094</v>
      </c>
      <c r="E82" s="116">
        <f t="shared" ref="E82:E83" si="48">D82*1.2</f>
        <v>2809.150309513931</v>
      </c>
      <c r="F82" s="147">
        <f t="shared" si="46"/>
        <v>677005.22459285741</v>
      </c>
      <c r="G82" s="139" t="str">
        <f t="shared" si="47"/>
        <v>Монтаж 3-ф счетчика непосредственного включения</v>
      </c>
      <c r="H82" s="69"/>
      <c r="I82" s="64"/>
      <c r="J82" s="68"/>
      <c r="K82" s="64"/>
      <c r="L82" s="79"/>
      <c r="N82" s="49"/>
    </row>
    <row r="83" spans="1:14" x14ac:dyDescent="0.3">
      <c r="A83" s="146" t="s">
        <v>90</v>
      </c>
      <c r="B83" s="80" t="s">
        <v>83</v>
      </c>
      <c r="C83" s="118">
        <f>C78</f>
        <v>237</v>
      </c>
      <c r="D83" s="114">
        <f>D70*1.047</f>
        <v>7960.9383455288034</v>
      </c>
      <c r="E83" s="116">
        <f t="shared" si="48"/>
        <v>9553.126014634563</v>
      </c>
      <c r="F83" s="147">
        <f t="shared" si="46"/>
        <v>2264090.8654683912</v>
      </c>
      <c r="G83" s="139"/>
      <c r="H83" s="69"/>
      <c r="I83" s="64"/>
      <c r="J83" s="68"/>
      <c r="K83" s="64"/>
      <c r="L83" s="79"/>
      <c r="N83" s="90"/>
    </row>
    <row r="84" spans="1:14" hidden="1" x14ac:dyDescent="0.3">
      <c r="A84" s="146"/>
      <c r="B84" s="111"/>
      <c r="C84" s="118"/>
      <c r="D84" s="114"/>
      <c r="E84" s="116"/>
      <c r="F84" s="147"/>
      <c r="G84" s="86"/>
      <c r="H84" s="85"/>
      <c r="I84" s="86"/>
      <c r="J84" s="87"/>
      <c r="K84" s="64"/>
      <c r="L84" s="79"/>
    </row>
    <row r="85" spans="1:14" s="46" customFormat="1" ht="19.5" thickBot="1" x14ac:dyDescent="0.35">
      <c r="A85" s="149" t="s">
        <v>91</v>
      </c>
      <c r="B85" s="150" t="s">
        <v>93</v>
      </c>
      <c r="C85" s="151"/>
      <c r="D85" s="152"/>
      <c r="E85" s="153"/>
      <c r="F85" s="154">
        <f>F72*1.047</f>
        <v>3504020.4206887474</v>
      </c>
      <c r="G85" s="132"/>
      <c r="H85" s="131"/>
      <c r="I85" s="132"/>
      <c r="J85" s="133"/>
      <c r="K85" s="63"/>
      <c r="L85" s="129"/>
      <c r="N85" s="134"/>
    </row>
    <row r="86" spans="1:14" x14ac:dyDescent="0.3">
      <c r="A86" s="82"/>
      <c r="B86" s="53"/>
      <c r="C86" s="89"/>
      <c r="D86" s="54"/>
      <c r="E86" s="54"/>
      <c r="F86" s="55"/>
      <c r="G86" s="72"/>
      <c r="H86" s="73"/>
      <c r="I86" s="74"/>
      <c r="J86" s="74"/>
      <c r="K86" s="72"/>
    </row>
    <row r="87" spans="1:14" x14ac:dyDescent="0.3">
      <c r="B87" s="49"/>
      <c r="E87" s="46" t="s">
        <v>58</v>
      </c>
      <c r="F87" s="48">
        <f>F74+F61+F48+F36+F24+F11</f>
        <v>590129590.54099</v>
      </c>
      <c r="G87" s="75"/>
      <c r="H87" s="76" t="e">
        <f>K87/6</f>
        <v>#REF!</v>
      </c>
      <c r="J87" s="59" t="s">
        <v>58</v>
      </c>
      <c r="K87" s="75" t="e">
        <f>K48+K36+K24+K12+#REF!</f>
        <v>#REF!</v>
      </c>
    </row>
    <row r="88" spans="1:14" x14ac:dyDescent="0.3">
      <c r="E88" s="46" t="s">
        <v>59</v>
      </c>
      <c r="F88" s="48">
        <f>F87/1.2*0.2</f>
        <v>98354931.756831676</v>
      </c>
      <c r="G88" s="75"/>
      <c r="J88" s="59" t="s">
        <v>59</v>
      </c>
      <c r="K88" s="75" t="e">
        <f>K87/1.2*0.2</f>
        <v>#REF!</v>
      </c>
    </row>
    <row r="90" spans="1:14" ht="33.75" customHeight="1" x14ac:dyDescent="0.3">
      <c r="A90" s="109" t="s">
        <v>60</v>
      </c>
      <c r="B90" s="109"/>
      <c r="C90" s="109"/>
      <c r="D90" s="109"/>
      <c r="E90" s="50">
        <f>F87</f>
        <v>590129590.54099</v>
      </c>
      <c r="F90" s="47" t="s">
        <v>61</v>
      </c>
      <c r="J90" s="77" t="e">
        <f>K87</f>
        <v>#REF!</v>
      </c>
      <c r="K90" s="52" t="s">
        <v>61</v>
      </c>
    </row>
    <row r="91" spans="1:14" hidden="1" x14ac:dyDescent="0.3">
      <c r="B91" s="108"/>
      <c r="C91" s="108"/>
      <c r="D91" s="108"/>
      <c r="E91" s="50"/>
      <c r="J91" s="77"/>
    </row>
    <row r="92" spans="1:14" x14ac:dyDescent="0.3">
      <c r="A92" s="44" t="s">
        <v>95</v>
      </c>
      <c r="B92" s="44"/>
      <c r="C92" s="44"/>
      <c r="D92" s="44"/>
    </row>
    <row r="95" spans="1:14" x14ac:dyDescent="0.3">
      <c r="B95" s="106" t="s">
        <v>96</v>
      </c>
      <c r="C95" s="107"/>
      <c r="D95" s="107"/>
      <c r="E95" s="52"/>
      <c r="F95" s="47" t="s">
        <v>97</v>
      </c>
      <c r="J95" s="52" t="s">
        <v>70</v>
      </c>
    </row>
  </sheetData>
  <mergeCells count="18">
    <mergeCell ref="B61:E61"/>
    <mergeCell ref="G61:J61"/>
    <mergeCell ref="B74:E74"/>
    <mergeCell ref="G74:J74"/>
    <mergeCell ref="B95:D95"/>
    <mergeCell ref="A90:D90"/>
    <mergeCell ref="E5:F5"/>
    <mergeCell ref="J5:K5"/>
    <mergeCell ref="A7:F7"/>
    <mergeCell ref="A8:F8"/>
    <mergeCell ref="B11:E11"/>
    <mergeCell ref="G11:J11"/>
    <mergeCell ref="B24:E24"/>
    <mergeCell ref="G24:J24"/>
    <mergeCell ref="B36:E36"/>
    <mergeCell ref="G36:J36"/>
    <mergeCell ref="B48:E48"/>
    <mergeCell ref="G48:J48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Сметный расчет 2022-2027</vt:lpstr>
      <vt:lpstr>'Сметный расчет 2022-2027'!Область_печати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2021-12-18T14:56:35Z</dcterms:modified>
</cp:coreProperties>
</file>